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ocal Disk F\subrajit_n_share\ARR RELATED\ARR_2026-27\"/>
    </mc:Choice>
  </mc:AlternateContent>
  <bookViews>
    <workbookView xWindow="0" yWindow="0" windowWidth="21600" windowHeight="9135" tabRatio="816"/>
  </bookViews>
  <sheets>
    <sheet name="Check list" sheetId="1" r:id="rId1"/>
    <sheet name="Annual Charges" sheetId="2" r:id="rId2"/>
    <sheet name="Form-1" sheetId="3" r:id="rId3"/>
    <sheet name="Form-8" sheetId="15" r:id="rId4"/>
    <sheet name="Form-6A" sheetId="18" r:id="rId5"/>
    <sheet name="Form-6B" sheetId="7" r:id="rId6"/>
    <sheet name="Form-7A" sheetId="8" r:id="rId7"/>
    <sheet name="Form 7B(1)" sheetId="9" r:id="rId8"/>
    <sheet name="Form-7B(2)" sheetId="10" r:id="rId9"/>
    <sheet name="Form-7B(3)" sheetId="11" r:id="rId10"/>
    <sheet name="Form-7B(4)" sheetId="12" r:id="rId11"/>
    <sheet name="Form-7C" sheetId="29" r:id="rId12"/>
    <sheet name="Form-7D" sheetId="30" r:id="rId13"/>
    <sheet name="CAPEX" sheetId="27" r:id="rId14"/>
  </sheets>
  <definedNames>
    <definedName name="_xlnm.Print_Area" localSheetId="5">'Form-6B'!$A$1:$F$83</definedName>
    <definedName name="_xlnm.Print_Area" localSheetId="10">'Form-7B(4)'!$B$3:$H$53</definedName>
    <definedName name="_xlnm.Print_Area" localSheetId="11">'Form-7C'!$A$1:$G$28</definedName>
    <definedName name="_xlnm.Print_Area" localSheetId="3">'Form-8'!$B$1:$D$18</definedName>
    <definedName name="_xlnm.Print_Titles" localSheetId="13">CAPEX!$1:$1</definedName>
  </definedNames>
  <calcPr calcId="152511"/>
</workbook>
</file>

<file path=xl/calcChain.xml><?xml version="1.0" encoding="utf-8"?>
<calcChain xmlns="http://schemas.openxmlformats.org/spreadsheetml/2006/main">
  <c r="J51" i="27" l="1"/>
  <c r="F51" i="27"/>
  <c r="E51" i="27"/>
  <c r="D51" i="27"/>
  <c r="J46" i="27"/>
  <c r="F46" i="27"/>
  <c r="E46" i="27"/>
  <c r="D46" i="27"/>
  <c r="J41" i="27"/>
  <c r="F41" i="27"/>
  <c r="E41" i="27"/>
  <c r="D41" i="27"/>
  <c r="J34" i="27"/>
  <c r="F34" i="27"/>
  <c r="E34" i="27"/>
  <c r="D34" i="27"/>
  <c r="J30" i="27"/>
  <c r="F30" i="27"/>
  <c r="E30" i="27"/>
  <c r="D30" i="27"/>
  <c r="J25" i="27"/>
  <c r="F25" i="27"/>
  <c r="E25" i="27"/>
  <c r="D25" i="27"/>
  <c r="F15" i="27"/>
  <c r="E15" i="27"/>
  <c r="D15" i="27"/>
  <c r="J8" i="27"/>
  <c r="J15" i="27" s="1"/>
  <c r="C112" i="2" l="1"/>
  <c r="C105" i="2"/>
  <c r="C155" i="7" l="1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33" i="7"/>
  <c r="E134" i="7"/>
  <c r="E135" i="7"/>
  <c r="E136" i="7"/>
  <c r="E137" i="7"/>
  <c r="E130" i="7"/>
  <c r="E131" i="7"/>
  <c r="E132" i="7"/>
  <c r="E129" i="7"/>
  <c r="E119" i="7"/>
  <c r="E120" i="7"/>
  <c r="E121" i="7"/>
  <c r="E122" i="7"/>
  <c r="E123" i="7"/>
  <c r="E124" i="7"/>
  <c r="E125" i="7"/>
  <c r="E126" i="7"/>
  <c r="E127" i="7"/>
  <c r="E128" i="7"/>
  <c r="E107" i="7" l="1"/>
  <c r="E108" i="7"/>
  <c r="E109" i="7"/>
  <c r="E110" i="7"/>
  <c r="E111" i="7"/>
  <c r="E112" i="7"/>
  <c r="E113" i="7"/>
  <c r="E114" i="7"/>
  <c r="E115" i="7"/>
  <c r="E116" i="7"/>
  <c r="E117" i="7"/>
  <c r="E118" i="7"/>
  <c r="E103" i="7"/>
  <c r="E104" i="7"/>
  <c r="E105" i="7"/>
  <c r="E106" i="7"/>
  <c r="E76" i="7"/>
  <c r="E32" i="7"/>
  <c r="E19" i="7"/>
  <c r="E20" i="7"/>
  <c r="E35" i="7"/>
  <c r="E27" i="7"/>
  <c r="E36" i="7" l="1"/>
  <c r="E74" i="7"/>
  <c r="E73" i="7"/>
  <c r="E68" i="7"/>
  <c r="E70" i="7"/>
  <c r="E64" i="7"/>
  <c r="E67" i="7"/>
  <c r="E72" i="7"/>
  <c r="E33" i="7"/>
  <c r="E25" i="7"/>
  <c r="E66" i="7"/>
  <c r="E60" i="7"/>
  <c r="E61" i="7"/>
  <c r="E62" i="7"/>
  <c r="E63" i="7"/>
  <c r="E65" i="7"/>
  <c r="E17" i="7"/>
  <c r="H56" i="30" l="1"/>
  <c r="G56" i="30"/>
  <c r="F56" i="30"/>
  <c r="D56" i="30"/>
  <c r="E45" i="30"/>
  <c r="D45" i="30"/>
  <c r="E56" i="30"/>
  <c r="D26" i="29"/>
  <c r="E23" i="29" l="1"/>
  <c r="E13" i="29"/>
  <c r="E22" i="29"/>
  <c r="E12" i="29" l="1"/>
  <c r="E21" i="29"/>
  <c r="E20" i="29"/>
  <c r="E19" i="29"/>
  <c r="F30" i="30" l="1"/>
  <c r="E24" i="29" l="1"/>
  <c r="E30" i="30" l="1"/>
  <c r="D21" i="30"/>
  <c r="D30" i="30"/>
  <c r="G35" i="12"/>
  <c r="D35" i="12"/>
  <c r="D16" i="12"/>
  <c r="D21" i="12"/>
  <c r="D23" i="12"/>
  <c r="D15" i="12"/>
  <c r="D13" i="12"/>
  <c r="D32" i="12"/>
  <c r="D29" i="10" l="1"/>
  <c r="E13" i="11"/>
  <c r="E18" i="11"/>
  <c r="E20" i="11"/>
  <c r="E12" i="11"/>
  <c r="E10" i="11"/>
  <c r="H41" i="12"/>
  <c r="H42" i="12"/>
  <c r="H45" i="12"/>
  <c r="H46" i="12" s="1"/>
  <c r="I42" i="11"/>
  <c r="I39" i="11"/>
  <c r="E38" i="11"/>
  <c r="I38" i="11" s="1"/>
  <c r="I43" i="11" s="1"/>
  <c r="D39" i="10"/>
  <c r="G32" i="10" l="1"/>
  <c r="D32" i="10"/>
  <c r="D19" i="10" l="1"/>
  <c r="D26" i="10"/>
  <c r="G26" i="10"/>
  <c r="D14" i="10"/>
  <c r="D21" i="10"/>
  <c r="G13" i="10"/>
  <c r="D13" i="10"/>
  <c r="D11" i="10"/>
  <c r="D40" i="9" l="1"/>
  <c r="D30" i="9" l="1"/>
  <c r="G30" i="9"/>
  <c r="D20" i="9" l="1"/>
  <c r="G20" i="9"/>
  <c r="E71" i="7" l="1"/>
  <c r="C59" i="7"/>
  <c r="E59" i="7" s="1"/>
  <c r="C58" i="7"/>
  <c r="E58" i="7" s="1"/>
  <c r="C97" i="7" l="1"/>
  <c r="E97" i="7" s="1"/>
  <c r="E30" i="7"/>
  <c r="E31" i="7"/>
  <c r="E29" i="7"/>
  <c r="E99" i="7"/>
  <c r="E96" i="7"/>
  <c r="E94" i="7" l="1"/>
  <c r="E26" i="7"/>
  <c r="E56" i="7"/>
  <c r="E57" i="7"/>
  <c r="E55" i="7"/>
  <c r="E54" i="7"/>
  <c r="E53" i="7"/>
  <c r="E92" i="7"/>
  <c r="E34" i="7"/>
  <c r="E90" i="7"/>
  <c r="D55" i="30" l="1"/>
  <c r="H50" i="30"/>
  <c r="G50" i="30"/>
  <c r="H32" i="10" l="1"/>
  <c r="H29" i="10"/>
  <c r="F55" i="30" l="1"/>
  <c r="E55" i="30"/>
  <c r="E50" i="30"/>
  <c r="F50" i="30"/>
  <c r="E32" i="30"/>
  <c r="F32" i="30"/>
  <c r="E26" i="30"/>
  <c r="F26" i="30"/>
  <c r="F19" i="30"/>
  <c r="E19" i="30"/>
  <c r="E13" i="30"/>
  <c r="F13" i="30"/>
  <c r="E58" i="30" l="1"/>
  <c r="E51" i="7" l="1"/>
  <c r="C52" i="7"/>
  <c r="C79" i="7" s="1"/>
  <c r="E50" i="7"/>
  <c r="E45" i="7"/>
  <c r="E46" i="7"/>
  <c r="E47" i="7"/>
  <c r="E48" i="7"/>
  <c r="E49" i="7"/>
  <c r="E38" i="7"/>
  <c r="E39" i="7"/>
  <c r="E40" i="7"/>
  <c r="E41" i="7"/>
  <c r="E42" i="7"/>
  <c r="E43" i="7"/>
  <c r="E44" i="7"/>
  <c r="E52" i="7" l="1"/>
  <c r="H51" i="30"/>
  <c r="H57" i="30"/>
  <c r="H20" i="30"/>
  <c r="H14" i="30"/>
  <c r="F57" i="30"/>
  <c r="F45" i="30" l="1"/>
  <c r="F58" i="30" s="1"/>
  <c r="E29" i="9"/>
  <c r="F29" i="9"/>
  <c r="G29" i="9"/>
  <c r="D29" i="9"/>
  <c r="E18" i="9"/>
  <c r="F18" i="9"/>
  <c r="G18" i="9"/>
  <c r="D18" i="9"/>
  <c r="H17" i="9"/>
  <c r="F34" i="9" l="1"/>
  <c r="E34" i="9"/>
  <c r="D34" i="9"/>
  <c r="G34" i="9"/>
  <c r="D50" i="30"/>
  <c r="F9" i="29"/>
  <c r="G9" i="29" s="1"/>
  <c r="F11" i="29"/>
  <c r="F13" i="29"/>
  <c r="F17" i="29"/>
  <c r="G17" i="29" s="1"/>
  <c r="F18" i="29"/>
  <c r="G18" i="29" s="1"/>
  <c r="F19" i="29"/>
  <c r="G19" i="29" s="1"/>
  <c r="F21" i="29"/>
  <c r="G21" i="29" s="1"/>
  <c r="F22" i="29"/>
  <c r="G22" i="29" s="1"/>
  <c r="F23" i="29"/>
  <c r="G23" i="29" s="1"/>
  <c r="F24" i="29"/>
  <c r="G24" i="29" s="1"/>
  <c r="E9" i="29"/>
  <c r="F10" i="29"/>
  <c r="F12" i="29"/>
  <c r="F14" i="29"/>
  <c r="G14" i="29" s="1"/>
  <c r="E15" i="29"/>
  <c r="F15" i="29" s="1"/>
  <c r="G15" i="29" s="1"/>
  <c r="F20" i="29"/>
  <c r="G20" i="29" s="1"/>
  <c r="E27" i="29"/>
  <c r="F27" i="29" s="1"/>
  <c r="G27" i="29" s="1"/>
  <c r="E8" i="29"/>
  <c r="E28" i="29" l="1"/>
  <c r="E26" i="29"/>
  <c r="F26" i="29" s="1"/>
  <c r="F8" i="29"/>
  <c r="G8" i="29" s="1"/>
  <c r="G26" i="29" s="1"/>
  <c r="G28" i="29" s="1"/>
  <c r="C26" i="29"/>
  <c r="G48" i="30" l="1"/>
  <c r="H48" i="30" s="1"/>
  <c r="G49" i="30"/>
  <c r="H49" i="30" s="1"/>
  <c r="G47" i="30"/>
  <c r="H47" i="30" s="1"/>
  <c r="G54" i="30" l="1"/>
  <c r="H54" i="30" s="1"/>
  <c r="G53" i="30"/>
  <c r="H53" i="30" s="1"/>
  <c r="G52" i="30"/>
  <c r="G44" i="30"/>
  <c r="H44" i="30" s="1"/>
  <c r="G43" i="30"/>
  <c r="H43" i="30" s="1"/>
  <c r="G42" i="30"/>
  <c r="G41" i="30"/>
  <c r="H41" i="30" s="1"/>
  <c r="G40" i="30"/>
  <c r="H40" i="30" s="1"/>
  <c r="G39" i="30"/>
  <c r="H39" i="30" s="1"/>
  <c r="G38" i="30"/>
  <c r="H38" i="30" s="1"/>
  <c r="G37" i="30"/>
  <c r="H37" i="30" s="1"/>
  <c r="G36" i="30"/>
  <c r="H36" i="30" s="1"/>
  <c r="G35" i="30"/>
  <c r="H35" i="30" s="1"/>
  <c r="G34" i="30"/>
  <c r="H34" i="30" s="1"/>
  <c r="D32" i="30"/>
  <c r="G31" i="30"/>
  <c r="H31" i="30" s="1"/>
  <c r="G29" i="30"/>
  <c r="H29" i="30" s="1"/>
  <c r="G28" i="30"/>
  <c r="H28" i="30" s="1"/>
  <c r="G25" i="30"/>
  <c r="H25" i="30" s="1"/>
  <c r="G24" i="30"/>
  <c r="H24" i="30" s="1"/>
  <c r="G23" i="30"/>
  <c r="H23" i="30" s="1"/>
  <c r="G22" i="30"/>
  <c r="H22" i="30" s="1"/>
  <c r="D26" i="30"/>
  <c r="D19" i="30"/>
  <c r="G18" i="30"/>
  <c r="H18" i="30" s="1"/>
  <c r="G17" i="30"/>
  <c r="H17" i="30" s="1"/>
  <c r="G16" i="30"/>
  <c r="H16" i="30" s="1"/>
  <c r="G15" i="30"/>
  <c r="H15" i="30" s="1"/>
  <c r="D13" i="30"/>
  <c r="G11" i="30"/>
  <c r="H11" i="30" s="1"/>
  <c r="G10" i="30"/>
  <c r="H10" i="30" s="1"/>
  <c r="G9" i="30"/>
  <c r="H9" i="30" s="1"/>
  <c r="G8" i="30"/>
  <c r="H8" i="30" s="1"/>
  <c r="C28" i="29"/>
  <c r="H37" i="12"/>
  <c r="H35" i="12"/>
  <c r="H34" i="12"/>
  <c r="H33" i="12"/>
  <c r="H32" i="12"/>
  <c r="H31" i="12"/>
  <c r="G30" i="12"/>
  <c r="F30" i="12"/>
  <c r="E30" i="12"/>
  <c r="D30" i="12"/>
  <c r="H29" i="12"/>
  <c r="H28" i="12"/>
  <c r="H27" i="12"/>
  <c r="H26" i="12"/>
  <c r="H25" i="12"/>
  <c r="H24" i="12"/>
  <c r="H23" i="12"/>
  <c r="H22" i="12"/>
  <c r="H21" i="12"/>
  <c r="G19" i="12"/>
  <c r="F19" i="12"/>
  <c r="E19" i="12"/>
  <c r="E36" i="12" s="1"/>
  <c r="E38" i="12" s="1"/>
  <c r="D19" i="12"/>
  <c r="H18" i="12"/>
  <c r="H17" i="12"/>
  <c r="H16" i="12"/>
  <c r="H15" i="12"/>
  <c r="H14" i="12"/>
  <c r="H13" i="12"/>
  <c r="I32" i="11"/>
  <c r="I31" i="11"/>
  <c r="I30" i="11"/>
  <c r="I29" i="11"/>
  <c r="I28" i="11"/>
  <c r="H27" i="11"/>
  <c r="G27" i="11"/>
  <c r="F27" i="11"/>
  <c r="E27" i="11"/>
  <c r="I26" i="11"/>
  <c r="I25" i="11"/>
  <c r="I24" i="11"/>
  <c r="I23" i="11"/>
  <c r="I22" i="11"/>
  <c r="I21" i="11"/>
  <c r="I20" i="11"/>
  <c r="I19" i="11"/>
  <c r="I18" i="11"/>
  <c r="H16" i="11"/>
  <c r="G16" i="11"/>
  <c r="F16" i="11"/>
  <c r="E16" i="11"/>
  <c r="I15" i="11"/>
  <c r="I14" i="11"/>
  <c r="I13" i="11"/>
  <c r="I12" i="11"/>
  <c r="I11" i="11"/>
  <c r="I10" i="11"/>
  <c r="H43" i="10"/>
  <c r="H40" i="10"/>
  <c r="H39" i="10"/>
  <c r="H34" i="10"/>
  <c r="H31" i="10"/>
  <c r="H30" i="10"/>
  <c r="G28" i="10"/>
  <c r="F28" i="10"/>
  <c r="E28" i="10"/>
  <c r="D28" i="10"/>
  <c r="H27" i="10"/>
  <c r="H26" i="10"/>
  <c r="H25" i="10"/>
  <c r="H24" i="10"/>
  <c r="H23" i="10"/>
  <c r="H22" i="10"/>
  <c r="H21" i="10"/>
  <c r="H20" i="10"/>
  <c r="H19" i="10"/>
  <c r="H16" i="10"/>
  <c r="H15" i="10"/>
  <c r="G17" i="10"/>
  <c r="F17" i="10"/>
  <c r="E17" i="10"/>
  <c r="H14" i="10"/>
  <c r="H13" i="10"/>
  <c r="H12" i="10"/>
  <c r="H11" i="10"/>
  <c r="H44" i="9"/>
  <c r="H41" i="9"/>
  <c r="H40" i="9"/>
  <c r="G36" i="9"/>
  <c r="E36" i="9"/>
  <c r="H33" i="9"/>
  <c r="H32" i="9"/>
  <c r="H31" i="9"/>
  <c r="H30" i="9"/>
  <c r="H28" i="9"/>
  <c r="H27" i="9"/>
  <c r="H26" i="9"/>
  <c r="H25" i="9"/>
  <c r="H24" i="9"/>
  <c r="H23" i="9"/>
  <c r="H22" i="9"/>
  <c r="H21" i="9"/>
  <c r="H20" i="9"/>
  <c r="H16" i="9"/>
  <c r="H15" i="9"/>
  <c r="D36" i="9"/>
  <c r="H14" i="9"/>
  <c r="H13" i="9"/>
  <c r="H12" i="9"/>
  <c r="G36" i="12" l="1"/>
  <c r="G38" i="12" s="1"/>
  <c r="E33" i="11"/>
  <c r="E35" i="11" s="1"/>
  <c r="H52" i="30"/>
  <c r="H55" i="30" s="1"/>
  <c r="G55" i="30"/>
  <c r="D58" i="30"/>
  <c r="F36" i="12"/>
  <c r="F38" i="12" s="1"/>
  <c r="H30" i="12"/>
  <c r="D36" i="12"/>
  <c r="D38" i="12" s="1"/>
  <c r="H19" i="12"/>
  <c r="F33" i="11"/>
  <c r="F35" i="11" s="1"/>
  <c r="I27" i="11"/>
  <c r="I16" i="11"/>
  <c r="G33" i="11"/>
  <c r="G35" i="11" s="1"/>
  <c r="H33" i="11"/>
  <c r="H35" i="11" s="1"/>
  <c r="H44" i="10"/>
  <c r="H45" i="9"/>
  <c r="G33" i="10"/>
  <c r="G35" i="10" s="1"/>
  <c r="E33" i="10"/>
  <c r="E35" i="10" s="1"/>
  <c r="F33" i="10"/>
  <c r="F35" i="10" s="1"/>
  <c r="H28" i="10"/>
  <c r="G19" i="30"/>
  <c r="H19" i="30" s="1"/>
  <c r="G13" i="30"/>
  <c r="H29" i="9"/>
  <c r="G45" i="30"/>
  <c r="H45" i="30" s="1"/>
  <c r="G30" i="30"/>
  <c r="G21" i="30"/>
  <c r="G26" i="30" s="1"/>
  <c r="D28" i="29"/>
  <c r="H17" i="10"/>
  <c r="D17" i="10"/>
  <c r="D33" i="10" s="1"/>
  <c r="D35" i="10" s="1"/>
  <c r="H18" i="9"/>
  <c r="F36" i="9"/>
  <c r="H13" i="30" l="1"/>
  <c r="H36" i="12"/>
  <c r="H38" i="12" s="1"/>
  <c r="I33" i="11"/>
  <c r="H26" i="30"/>
  <c r="H21" i="30"/>
  <c r="F28" i="29"/>
  <c r="H12" i="8"/>
  <c r="G32" i="30"/>
  <c r="H32" i="30" s="1"/>
  <c r="H30" i="30"/>
  <c r="H13" i="8"/>
  <c r="H33" i="10"/>
  <c r="H35" i="10" s="1"/>
  <c r="H34" i="9"/>
  <c r="H36" i="9" s="1"/>
  <c r="E93" i="7"/>
  <c r="E88" i="7"/>
  <c r="E95" i="7"/>
  <c r="E37" i="7"/>
  <c r="E28" i="7"/>
  <c r="E24" i="7"/>
  <c r="E23" i="7"/>
  <c r="E22" i="7"/>
  <c r="E21" i="7"/>
  <c r="E18" i="7"/>
  <c r="E16" i="7"/>
  <c r="E14" i="7"/>
  <c r="E102" i="7"/>
  <c r="E13" i="7"/>
  <c r="E12" i="7"/>
  <c r="E11" i="7"/>
  <c r="E10" i="7"/>
  <c r="E9" i="7"/>
  <c r="E79" i="7" l="1"/>
  <c r="H58" i="30"/>
  <c r="I35" i="11"/>
  <c r="G58" i="30"/>
  <c r="H14" i="8"/>
  <c r="C208" i="2"/>
  <c r="I12" i="8" l="1"/>
  <c r="G13" i="8" l="1"/>
  <c r="E13" i="8"/>
  <c r="E12" i="8"/>
  <c r="G12" i="8"/>
  <c r="I13" i="8"/>
  <c r="F14" i="8" l="1"/>
  <c r="G14" i="8" l="1"/>
  <c r="C215" i="2"/>
  <c r="D12" i="18"/>
  <c r="C12" i="18"/>
  <c r="E14" i="8" l="1"/>
  <c r="I14" i="8"/>
  <c r="D13" i="3" l="1"/>
  <c r="E11" i="18"/>
  <c r="E12" i="18" s="1"/>
  <c r="D12" i="3" s="1"/>
  <c r="D8" i="15"/>
  <c r="H13" i="3" l="1"/>
  <c r="H12" i="3"/>
  <c r="D9" i="15"/>
  <c r="D14" i="3" l="1"/>
  <c r="D16" i="3" s="1"/>
  <c r="H14" i="3" l="1"/>
  <c r="H15" i="3"/>
  <c r="D6" i="2"/>
  <c r="D7" i="2" s="1"/>
  <c r="D8" i="2" s="1"/>
  <c r="D11" i="2" s="1"/>
  <c r="D14" i="2" s="1"/>
  <c r="H16" i="3" l="1"/>
  <c r="F10" i="15"/>
  <c r="F11" i="15" s="1"/>
  <c r="D10" i="15" s="1"/>
  <c r="D11" i="15" s="1"/>
  <c r="D13" i="15" s="1"/>
  <c r="D12" i="2"/>
  <c r="D16" i="2" s="1"/>
  <c r="D13" i="2"/>
  <c r="D9" i="2"/>
  <c r="D119" i="2" s="1"/>
  <c r="D120" i="2" s="1"/>
  <c r="D146" i="2" l="1"/>
  <c r="E146" i="2" s="1"/>
  <c r="D153" i="2"/>
  <c r="E153" i="2" s="1"/>
  <c r="D157" i="2"/>
  <c r="E157" i="2" s="1"/>
  <c r="D164" i="2"/>
  <c r="E164" i="2" s="1"/>
  <c r="D183" i="2"/>
  <c r="E183" i="2" s="1"/>
  <c r="D168" i="2"/>
  <c r="E168" i="2" s="1"/>
  <c r="D148" i="2"/>
  <c r="E148" i="2" s="1"/>
  <c r="D178" i="2"/>
  <c r="E178" i="2" s="1"/>
  <c r="D171" i="2"/>
  <c r="E171" i="2" s="1"/>
  <c r="D186" i="2"/>
  <c r="E186" i="2" s="1"/>
  <c r="D204" i="2"/>
  <c r="E204" i="2" s="1"/>
  <c r="D172" i="2"/>
  <c r="E172" i="2" s="1"/>
  <c r="D151" i="2"/>
  <c r="E151" i="2" s="1"/>
  <c r="D132" i="2"/>
  <c r="E132" i="2" s="1"/>
  <c r="D196" i="2"/>
  <c r="E196" i="2" s="1"/>
  <c r="D155" i="2"/>
  <c r="E155" i="2" s="1"/>
  <c r="D156" i="2"/>
  <c r="E156" i="2" s="1"/>
  <c r="D194" i="2"/>
  <c r="E194" i="2" s="1"/>
  <c r="D188" i="2"/>
  <c r="E188" i="2" s="1"/>
  <c r="D137" i="2"/>
  <c r="E137" i="2" s="1"/>
  <c r="D192" i="2"/>
  <c r="E192" i="2" s="1"/>
  <c r="D150" i="2"/>
  <c r="E150" i="2" s="1"/>
  <c r="D165" i="2"/>
  <c r="E165" i="2" s="1"/>
  <c r="D184" i="2"/>
  <c r="E184" i="2" s="1"/>
  <c r="D166" i="2"/>
  <c r="E166" i="2" s="1"/>
  <c r="D152" i="2"/>
  <c r="E152" i="2" s="1"/>
  <c r="D177" i="2"/>
  <c r="E177" i="2" s="1"/>
  <c r="D195" i="2"/>
  <c r="E195" i="2" s="1"/>
  <c r="D135" i="2"/>
  <c r="E135" i="2" s="1"/>
  <c r="D187" i="2"/>
  <c r="E187" i="2" s="1"/>
  <c r="D182" i="2"/>
  <c r="E182" i="2" s="1"/>
  <c r="D163" i="2"/>
  <c r="E163" i="2" s="1"/>
  <c r="D203" i="2"/>
  <c r="E203" i="2" s="1"/>
  <c r="D127" i="2"/>
  <c r="E127" i="2" s="1"/>
  <c r="D128" i="2"/>
  <c r="E128" i="2" s="1"/>
  <c r="D180" i="2"/>
  <c r="D173" i="2"/>
  <c r="E173" i="2" s="1"/>
  <c r="D201" i="2"/>
  <c r="E201" i="2" s="1"/>
  <c r="D140" i="2"/>
  <c r="E140" i="2" s="1"/>
  <c r="D200" i="2"/>
  <c r="E200" i="2" s="1"/>
  <c r="D136" i="2"/>
  <c r="E136" i="2" s="1"/>
  <c r="D175" i="2"/>
  <c r="E175" i="2" s="1"/>
  <c r="D189" i="2"/>
  <c r="E189" i="2" s="1"/>
  <c r="D207" i="2"/>
  <c r="E207" i="2" s="1"/>
  <c r="D144" i="2"/>
  <c r="D158" i="2"/>
  <c r="E158" i="2" s="1"/>
  <c r="D181" i="2"/>
  <c r="E181" i="2" s="1"/>
  <c r="D199" i="2"/>
  <c r="E199" i="2" s="1"/>
  <c r="D162" i="2"/>
  <c r="E162" i="2" s="1"/>
  <c r="D167" i="2"/>
  <c r="E167" i="2" s="1"/>
  <c r="D149" i="2"/>
  <c r="E149" i="2" s="1"/>
  <c r="D197" i="2"/>
  <c r="E197" i="2" s="1"/>
  <c r="D159" i="2"/>
  <c r="E159" i="2" s="1"/>
  <c r="D142" i="2"/>
  <c r="E142" i="2" s="1"/>
  <c r="D139" i="2"/>
  <c r="D202" i="2"/>
  <c r="E202" i="2" s="1"/>
  <c r="D129" i="2"/>
  <c r="E129" i="2" s="1"/>
  <c r="D206" i="2"/>
  <c r="E206" i="2" s="1"/>
  <c r="D134" i="2"/>
  <c r="E134" i="2" s="1"/>
  <c r="D154" i="2"/>
  <c r="E154" i="2" s="1"/>
  <c r="D169" i="2"/>
  <c r="E169" i="2" s="1"/>
  <c r="D205" i="2"/>
  <c r="E205" i="2" s="1"/>
  <c r="D170" i="2"/>
  <c r="E170" i="2" s="1"/>
  <c r="D141" i="2"/>
  <c r="E141" i="2" s="1"/>
  <c r="D198" i="2"/>
  <c r="E198" i="2" s="1"/>
  <c r="D161" i="2"/>
  <c r="E161" i="2" s="1"/>
  <c r="D176" i="2"/>
  <c r="E176" i="2" s="1"/>
  <c r="D190" i="2"/>
  <c r="E190" i="2" s="1"/>
  <c r="D191" i="2"/>
  <c r="E191" i="2" s="1"/>
  <c r="D133" i="2"/>
  <c r="E133" i="2" s="1"/>
  <c r="D145" i="2"/>
  <c r="E145" i="2" s="1"/>
  <c r="D160" i="2"/>
  <c r="E160" i="2" s="1"/>
  <c r="D147" i="2"/>
  <c r="E147" i="2" s="1"/>
  <c r="D193" i="2"/>
  <c r="E193" i="2" s="1"/>
  <c r="D185" i="2"/>
  <c r="E185" i="2" s="1"/>
  <c r="D174" i="2"/>
  <c r="E174" i="2" s="1"/>
  <c r="E180" i="2"/>
  <c r="E144" i="2"/>
  <c r="D97" i="2"/>
  <c r="E97" i="2" s="1"/>
  <c r="D90" i="2"/>
  <c r="E90" i="2" s="1"/>
  <c r="D83" i="2"/>
  <c r="E83" i="2" s="1"/>
  <c r="D75" i="2"/>
  <c r="E75" i="2" s="1"/>
  <c r="D67" i="2"/>
  <c r="E67" i="2" s="1"/>
  <c r="D60" i="2"/>
  <c r="E60" i="2" s="1"/>
  <c r="D54" i="2"/>
  <c r="E54" i="2" s="1"/>
  <c r="D48" i="2"/>
  <c r="E48" i="2" s="1"/>
  <c r="D41" i="2"/>
  <c r="E41" i="2" s="1"/>
  <c r="D31" i="2"/>
  <c r="E31" i="2" s="1"/>
  <c r="D104" i="2"/>
  <c r="E104" i="2" s="1"/>
  <c r="D96" i="2"/>
  <c r="E96" i="2" s="1"/>
  <c r="D89" i="2"/>
  <c r="E89" i="2" s="1"/>
  <c r="D82" i="2"/>
  <c r="E82" i="2" s="1"/>
  <c r="D73" i="2"/>
  <c r="E73" i="2" s="1"/>
  <c r="D66" i="2"/>
  <c r="E66" i="2" s="1"/>
  <c r="D53" i="2"/>
  <c r="E53" i="2" s="1"/>
  <c r="D47" i="2"/>
  <c r="E47" i="2" s="1"/>
  <c r="D38" i="2"/>
  <c r="E38" i="2" s="1"/>
  <c r="D30" i="2"/>
  <c r="E30" i="2" s="1"/>
  <c r="D102" i="2"/>
  <c r="E102" i="2" s="1"/>
  <c r="D95" i="2"/>
  <c r="E95" i="2" s="1"/>
  <c r="D88" i="2"/>
  <c r="E88" i="2" s="1"/>
  <c r="D80" i="2"/>
  <c r="E80" i="2" s="1"/>
  <c r="D72" i="2"/>
  <c r="E72" i="2" s="1"/>
  <c r="D65" i="2"/>
  <c r="E65" i="2" s="1"/>
  <c r="D59" i="2"/>
  <c r="E59" i="2" s="1"/>
  <c r="D45" i="2"/>
  <c r="E45" i="2" s="1"/>
  <c r="D37" i="2"/>
  <c r="E37" i="2" s="1"/>
  <c r="D29" i="2"/>
  <c r="E29" i="2" s="1"/>
  <c r="D101" i="2"/>
  <c r="E101" i="2" s="1"/>
  <c r="D94" i="2"/>
  <c r="E94" i="2" s="1"/>
  <c r="D86" i="2"/>
  <c r="E86" i="2" s="1"/>
  <c r="D79" i="2"/>
  <c r="E79" i="2" s="1"/>
  <c r="D71" i="2"/>
  <c r="E71" i="2" s="1"/>
  <c r="D64" i="2"/>
  <c r="E64" i="2" s="1"/>
  <c r="D58" i="2"/>
  <c r="E58" i="2" s="1"/>
  <c r="D51" i="2"/>
  <c r="E51" i="2" s="1"/>
  <c r="D44" i="2"/>
  <c r="E44" i="2" s="1"/>
  <c r="D36" i="2"/>
  <c r="E36" i="2" s="1"/>
  <c r="D28" i="2"/>
  <c r="E28" i="2" s="1"/>
  <c r="D100" i="2"/>
  <c r="E100" i="2" s="1"/>
  <c r="D92" i="2"/>
  <c r="E92" i="2" s="1"/>
  <c r="D85" i="2"/>
  <c r="E85" i="2" s="1"/>
  <c r="D78" i="2"/>
  <c r="E78" i="2" s="1"/>
  <c r="D70" i="2"/>
  <c r="E70" i="2" s="1"/>
  <c r="D63" i="2"/>
  <c r="E63" i="2" s="1"/>
  <c r="D56" i="2"/>
  <c r="E56" i="2" s="1"/>
  <c r="D50" i="2"/>
  <c r="E50" i="2" s="1"/>
  <c r="D43" i="2"/>
  <c r="E43" i="2" s="1"/>
  <c r="D34" i="2"/>
  <c r="E34" i="2" s="1"/>
  <c r="D25" i="2"/>
  <c r="E25" i="2" s="1"/>
  <c r="D55" i="2"/>
  <c r="E55" i="2" s="1"/>
  <c r="D98" i="2"/>
  <c r="E98" i="2" s="1"/>
  <c r="D57" i="2"/>
  <c r="E57" i="2" s="1"/>
  <c r="D93" i="2"/>
  <c r="E93" i="2" s="1"/>
  <c r="D103" i="2"/>
  <c r="E103" i="2" s="1"/>
  <c r="D61" i="2"/>
  <c r="E61" i="2" s="1"/>
  <c r="D26" i="2"/>
  <c r="E26" i="2" s="1"/>
  <c r="D62" i="2"/>
  <c r="E62" i="2" s="1"/>
  <c r="D99" i="2"/>
  <c r="E99" i="2" s="1"/>
  <c r="D24" i="2"/>
  <c r="D69" i="2"/>
  <c r="E69" i="2" s="1"/>
  <c r="D33" i="2"/>
  <c r="E33" i="2" s="1"/>
  <c r="D68" i="2"/>
  <c r="E68" i="2" s="1"/>
  <c r="D32" i="2"/>
  <c r="E32" i="2" s="1"/>
  <c r="D77" i="2"/>
  <c r="E77" i="2" s="1"/>
  <c r="D39" i="2"/>
  <c r="E39" i="2" s="1"/>
  <c r="D74" i="2"/>
  <c r="E74" i="2" s="1"/>
  <c r="D42" i="2"/>
  <c r="E42" i="2" s="1"/>
  <c r="D84" i="2"/>
  <c r="E84" i="2" s="1"/>
  <c r="D46" i="2"/>
  <c r="E46" i="2" s="1"/>
  <c r="D81" i="2"/>
  <c r="E81" i="2" s="1"/>
  <c r="D49" i="2"/>
  <c r="E49" i="2" s="1"/>
  <c r="D91" i="2"/>
  <c r="E91" i="2" s="1"/>
  <c r="D52" i="2"/>
  <c r="E52" i="2" s="1"/>
  <c r="D87" i="2"/>
  <c r="E87" i="2" s="1"/>
  <c r="D106" i="2"/>
  <c r="D111" i="2"/>
  <c r="E111" i="2" s="1"/>
  <c r="D110" i="2"/>
  <c r="E110" i="2" s="1"/>
  <c r="D109" i="2"/>
  <c r="E109" i="2" s="1"/>
  <c r="D108" i="2"/>
  <c r="D209" i="2"/>
  <c r="D18" i="2"/>
  <c r="D214" i="2" l="1"/>
  <c r="E214" i="2" s="1"/>
  <c r="D211" i="2"/>
  <c r="E211" i="2" s="1"/>
  <c r="D212" i="2"/>
  <c r="E212" i="2" s="1"/>
  <c r="D213" i="2"/>
  <c r="E213" i="2" s="1"/>
  <c r="D112" i="2"/>
  <c r="E108" i="2"/>
  <c r="E112" i="2" s="1"/>
  <c r="E24" i="2"/>
  <c r="E105" i="2" s="1"/>
  <c r="D105" i="2"/>
  <c r="E139" i="2"/>
  <c r="D131" i="2"/>
  <c r="E131" i="2" l="1"/>
  <c r="E208" i="2" s="1"/>
  <c r="D208" i="2"/>
  <c r="D215" i="2"/>
  <c r="E215" i="2"/>
  <c r="D80" i="7"/>
</calcChain>
</file>

<file path=xl/sharedStrings.xml><?xml version="1.0" encoding="utf-8"?>
<sst xmlns="http://schemas.openxmlformats.org/spreadsheetml/2006/main" count="1010" uniqueCount="623">
  <si>
    <t xml:space="preserve">Office Building </t>
  </si>
  <si>
    <t>Residential Building</t>
  </si>
  <si>
    <t>Roads</t>
  </si>
  <si>
    <t xml:space="preserve">Underground Cables </t>
  </si>
  <si>
    <t xml:space="preserve">FORM- 4H </t>
  </si>
  <si>
    <t xml:space="preserve">Others </t>
  </si>
  <si>
    <t xml:space="preserve">Salaries </t>
  </si>
  <si>
    <t xml:space="preserve"> </t>
  </si>
  <si>
    <t>40(c)</t>
  </si>
  <si>
    <t xml:space="preserve">O &amp; M expenses for one month excluding human resource expenses(7-A)  </t>
  </si>
  <si>
    <t>Human  resource expenses for one month  (7-B4)</t>
  </si>
  <si>
    <t>OHPC</t>
  </si>
  <si>
    <t>OPCL (Small Hydro)</t>
  </si>
  <si>
    <t>CGPs</t>
  </si>
  <si>
    <t>Generating Company / Sellers</t>
  </si>
  <si>
    <t>Sl.</t>
  </si>
  <si>
    <t>(c)</t>
  </si>
  <si>
    <t xml:space="preserve"> (a) Intra State Transmission Licensee (SOC per month)</t>
  </si>
  <si>
    <t xml:space="preserve">Tick </t>
  </si>
  <si>
    <t xml:space="preserve">Form No. </t>
  </si>
  <si>
    <t xml:space="preserve">resource expenses </t>
  </si>
  <si>
    <t xml:space="preserve">FORM- 4D </t>
  </si>
  <si>
    <t xml:space="preserve">Consumption of stores and spares    </t>
  </si>
  <si>
    <t>( Rs. In Lacs)</t>
  </si>
  <si>
    <t xml:space="preserve">FORM- 5E </t>
  </si>
  <si>
    <t xml:space="preserve">Statement of Capital cost  </t>
  </si>
  <si>
    <t xml:space="preserve">FORM- 5A </t>
  </si>
  <si>
    <t xml:space="preserve">Calculation of  Interest on Normative Loan </t>
  </si>
  <si>
    <t xml:space="preserve">FORM- 2 </t>
  </si>
  <si>
    <t xml:space="preserve">Financial Package upto COD </t>
  </si>
  <si>
    <t xml:space="preserve">Details of Operation and Maintenance Expenese excluding human resource expenses </t>
  </si>
  <si>
    <t>A</t>
  </si>
  <si>
    <t>Land</t>
  </si>
  <si>
    <t>B</t>
  </si>
  <si>
    <t xml:space="preserve">Details of Allocation  of  corporate loans to various RLDCs  </t>
  </si>
  <si>
    <t xml:space="preserve">ii) Non-Executives </t>
  </si>
  <si>
    <t xml:space="preserve">PROPERTY RELATED EXPENSES </t>
  </si>
  <si>
    <t xml:space="preserve">TOTAL </t>
  </si>
  <si>
    <t xml:space="preserve">FORM- 7D </t>
  </si>
  <si>
    <t xml:space="preserve">- 52 - </t>
  </si>
  <si>
    <t xml:space="preserve">FORM- 4I </t>
  </si>
  <si>
    <t>Executive</t>
  </si>
  <si>
    <t xml:space="preserve">Calculation of Depreciation Rate   </t>
  </si>
  <si>
    <t xml:space="preserve">FORM- 4A </t>
  </si>
  <si>
    <t xml:space="preserve">Abstract of  Capital Cost Estimates and Schedule of Commissioning </t>
  </si>
  <si>
    <t xml:space="preserve">Depreciation on existing assets </t>
  </si>
  <si>
    <t>6-A</t>
  </si>
  <si>
    <t xml:space="preserve">FORM- 4E </t>
  </si>
  <si>
    <t>Others (Specify) (Uniform &amp; Liveries)</t>
  </si>
  <si>
    <t xml:space="preserve">Computers and peripharals, Software </t>
  </si>
  <si>
    <t xml:space="preserve">I) Executives  </t>
  </si>
  <si>
    <t xml:space="preserve">COMMUNICATION </t>
  </si>
  <si>
    <t xml:space="preserve">FORM- 5B </t>
  </si>
  <si>
    <t xml:space="preserve">Over-time </t>
  </si>
  <si>
    <t xml:space="preserve">FORM- 1 </t>
  </si>
  <si>
    <t xml:space="preserve">iv) Non-Skilled </t>
  </si>
  <si>
    <t xml:space="preserve">Sl.No. </t>
  </si>
  <si>
    <t xml:space="preserve">(Rs. in lacs) </t>
  </si>
  <si>
    <t xml:space="preserve">FORM- 9 </t>
  </si>
  <si>
    <t xml:space="preserve">Statement of Capital Woks in Progress </t>
  </si>
  <si>
    <t xml:space="preserve">Summary Sheet </t>
  </si>
  <si>
    <t xml:space="preserve">FORM- 7C </t>
  </si>
  <si>
    <t xml:space="preserve">Loss of stores and spares </t>
  </si>
  <si>
    <t xml:space="preserve">Element wise Break-up of Capital Cost   </t>
  </si>
  <si>
    <t xml:space="preserve">Honorarium </t>
  </si>
  <si>
    <t>Sl. No.</t>
  </si>
  <si>
    <t xml:space="preserve">Normative Parameters considered for tariff calculations </t>
  </si>
  <si>
    <t>Sl.No.</t>
  </si>
  <si>
    <t xml:space="preserve">Details of Project Specific Loans </t>
  </si>
  <si>
    <t xml:space="preserve">i) MW handled </t>
  </si>
  <si>
    <t xml:space="preserve">Interim Relief to Staff </t>
  </si>
  <si>
    <t xml:space="preserve">OTHER EXPENSES </t>
  </si>
  <si>
    <t xml:space="preserve">ITEMS </t>
  </si>
  <si>
    <t xml:space="preserve">Ex-gratia </t>
  </si>
  <si>
    <t xml:space="preserve">Details of Administrative and General expenses </t>
  </si>
  <si>
    <t xml:space="preserve">Calculation of Interest on Working Capital  </t>
  </si>
  <si>
    <t xml:space="preserve">MATERIAL RELATED EXPENSES </t>
  </si>
  <si>
    <t xml:space="preserve">Statement  of Depreciation </t>
  </si>
  <si>
    <t xml:space="preserve">FORM- 4B </t>
  </si>
  <si>
    <t xml:space="preserve">Abstract of Admitted Capital Cost for the existing Projects  </t>
  </si>
  <si>
    <t xml:space="preserve">Revenue recoveries, if any </t>
  </si>
  <si>
    <t xml:space="preserve">FORM- 4F </t>
  </si>
  <si>
    <t xml:space="preserve">Expenditure on VRS </t>
  </si>
  <si>
    <t xml:space="preserve">Details of Human Resource Expenses </t>
  </si>
  <si>
    <t xml:space="preserve">FORM- 5C </t>
  </si>
  <si>
    <t xml:space="preserve">Details of Foreign  loans  </t>
  </si>
  <si>
    <t xml:space="preserve">Net Total (22-23) </t>
  </si>
  <si>
    <t xml:space="preserve">Details of Foreign  Equity  </t>
  </si>
  <si>
    <t xml:space="preserve">Non-Executive </t>
  </si>
  <si>
    <t xml:space="preserve">FORM- 6B </t>
  </si>
  <si>
    <t xml:space="preserve">FORM- 8 </t>
  </si>
  <si>
    <t xml:space="preserve">FORM- 7B </t>
  </si>
  <si>
    <t>Particulars</t>
  </si>
  <si>
    <t xml:space="preserve">Sub Total (1 to 6) </t>
  </si>
  <si>
    <t xml:space="preserve">Financial Year </t>
  </si>
  <si>
    <t xml:space="preserve">  </t>
  </si>
  <si>
    <t xml:space="preserve">Actual cash expenditure </t>
  </si>
  <si>
    <t xml:space="preserve">Interest on Working Capital </t>
  </si>
  <si>
    <t xml:space="preserve">Interest on Loan Capital </t>
  </si>
  <si>
    <t xml:space="preserve">Calculation of Weighted Average Rate of Interest on Actual Loans1 </t>
  </si>
  <si>
    <t xml:space="preserve"> Account  Code </t>
  </si>
  <si>
    <t xml:space="preserve"> Technical</t>
  </si>
  <si>
    <t xml:space="preserve">Non-Tech.       </t>
  </si>
  <si>
    <t xml:space="preserve"> Non-Tech. </t>
  </si>
  <si>
    <t xml:space="preserve">Productivity Linked Incentive </t>
  </si>
  <si>
    <t xml:space="preserve">OTHER STAFF COST </t>
  </si>
  <si>
    <t xml:space="preserve">Reimbursement of Medical Expenses </t>
  </si>
  <si>
    <t xml:space="preserve">Leave Travel Concession </t>
  </si>
  <si>
    <t xml:space="preserve">Reimbursement of House Rent </t>
  </si>
  <si>
    <t xml:space="preserve">Encashment of Earned Leave </t>
  </si>
  <si>
    <t xml:space="preserve"> Payment under Workmen compensation Act </t>
  </si>
  <si>
    <t xml:space="preserve">Staff Welfare Expenses </t>
  </si>
  <si>
    <t>Total (7+17+18+19+20+21)</t>
  </si>
  <si>
    <t xml:space="preserve">Revenue recovered, if any </t>
  </si>
  <si>
    <t>ADDITIONAL INFORMATION</t>
  </si>
  <si>
    <t xml:space="preserve">No. of Employees as on : </t>
  </si>
  <si>
    <t>Compensation for LDC Personnel</t>
  </si>
  <si>
    <t xml:space="preserve">Current Financial Year </t>
  </si>
  <si>
    <t>Description</t>
  </si>
  <si>
    <t xml:space="preserve"> Total </t>
  </si>
  <si>
    <t>Projection For Balance Six Months</t>
  </si>
  <si>
    <t xml:space="preserve">Particulars  </t>
  </si>
  <si>
    <t>Rates &amp; Taxes</t>
  </si>
  <si>
    <t>Contribution to accident reserve fund</t>
  </si>
  <si>
    <t>Sub total :</t>
  </si>
  <si>
    <t xml:space="preserve">Travelling expenses </t>
  </si>
  <si>
    <t xml:space="preserve">Hire charges of vehicle </t>
  </si>
  <si>
    <t xml:space="preserve">Electricity charges </t>
  </si>
  <si>
    <t xml:space="preserve">Books &amp; Periodicals </t>
  </si>
  <si>
    <t xml:space="preserve">Fees &amp; Subscription </t>
  </si>
  <si>
    <t xml:space="preserve">Printing &amp; Stationery </t>
  </si>
  <si>
    <t xml:space="preserve">Advertisement </t>
  </si>
  <si>
    <t xml:space="preserve">Entertainment </t>
  </si>
  <si>
    <t xml:space="preserve">Watch &amp; Ward </t>
  </si>
  <si>
    <t>Miscellaneous</t>
  </si>
  <si>
    <t xml:space="preserve">Sub total : </t>
  </si>
  <si>
    <t xml:space="preserve">Clearing &amp; forwarding charges </t>
  </si>
  <si>
    <t>Demmurage and Wharfage on materials</t>
  </si>
  <si>
    <t xml:space="preserve">Transit insurance </t>
  </si>
  <si>
    <t xml:space="preserve">Calculation of Interest on Working Capital </t>
  </si>
  <si>
    <t xml:space="preserve">Total Working Capital </t>
  </si>
  <si>
    <t xml:space="preserve">Rate of Interest </t>
  </si>
  <si>
    <t xml:space="preserve">FORM- 4C </t>
  </si>
  <si>
    <t xml:space="preserve">FORM- 4G </t>
  </si>
  <si>
    <t xml:space="preserve">ii) MKwh handled </t>
  </si>
  <si>
    <t xml:space="preserve">Sub Total  (8 to 16) </t>
  </si>
  <si>
    <t xml:space="preserve">Draw Down Schedule for Calculation of IDC &amp; Financing Charges </t>
  </si>
  <si>
    <t xml:space="preserve">No. of Employees per     </t>
  </si>
  <si>
    <t xml:space="preserve">FORM- 5D </t>
  </si>
  <si>
    <t>Form-8</t>
  </si>
  <si>
    <t>AMC charges for:-</t>
  </si>
  <si>
    <t>Calculation of depreciation cost</t>
  </si>
  <si>
    <t xml:space="preserve">Technical   </t>
  </si>
  <si>
    <t xml:space="preserve">Form- 6B </t>
  </si>
  <si>
    <t>Form - 7A</t>
  </si>
  <si>
    <t>Form  - 7B(1)</t>
  </si>
  <si>
    <t>Form  - 7B(2)</t>
  </si>
  <si>
    <t>Form-7B(3)</t>
  </si>
  <si>
    <t>Form - 7B(4)</t>
  </si>
  <si>
    <t xml:space="preserve">Form  - 7C </t>
  </si>
  <si>
    <t>Repairs and Maintenance Expenses</t>
  </si>
  <si>
    <t>Form  - 7D</t>
  </si>
  <si>
    <t>Form - 6A</t>
  </si>
  <si>
    <t xml:space="preserve">Form- 1 </t>
  </si>
  <si>
    <t>Annual charges</t>
  </si>
  <si>
    <t>Total Cost (Annual Fixed Cost)</t>
  </si>
  <si>
    <t>System Operation Charges (SOC) (80% of the AFC)</t>
  </si>
  <si>
    <t>Market  Operation Charges (MOC) (20% of the AFC)</t>
  </si>
  <si>
    <t xml:space="preserve">System Operation Charges (SOC) </t>
  </si>
  <si>
    <t>Intra State Transmission Licensee @10% of SOC</t>
  </si>
  <si>
    <t>Generating Station &amp; Sellers @45% of SOC</t>
  </si>
  <si>
    <t>Distribution Licensees &amp; Buyers@45% of SOC</t>
  </si>
  <si>
    <t>IMFA</t>
  </si>
  <si>
    <t xml:space="preserve">Total amount </t>
  </si>
  <si>
    <t>(Annual)</t>
  </si>
  <si>
    <t>Total amount</t>
  </si>
  <si>
    <t>(Monthly)</t>
  </si>
  <si>
    <t>% share</t>
  </si>
  <si>
    <t xml:space="preserve">Market  Operation Charges (MOC) </t>
  </si>
  <si>
    <t xml:space="preserve">Depreciation Rates as per  CERC's Depreciation Rate Schedule   </t>
  </si>
  <si>
    <t xml:space="preserve">Repairs and maintenance expenses </t>
  </si>
  <si>
    <t>Administrative and general expenses, etc</t>
  </si>
  <si>
    <t>Details of Administrative and General (A&amp;G) expenses</t>
  </si>
  <si>
    <t xml:space="preserve">Telephone &amp; Trunk Call </t>
  </si>
  <si>
    <t>Courier Charges</t>
  </si>
  <si>
    <t xml:space="preserve">Other </t>
  </si>
  <si>
    <t xml:space="preserve">Legal expenses  </t>
  </si>
  <si>
    <t xml:space="preserve">Insurance </t>
  </si>
  <si>
    <t xml:space="preserve">Rent </t>
  </si>
  <si>
    <t xml:space="preserve">Licence Fees </t>
  </si>
  <si>
    <t xml:space="preserve">Technical fees </t>
  </si>
  <si>
    <t xml:space="preserve">Audit fees </t>
  </si>
  <si>
    <t xml:space="preserve">Other charges </t>
  </si>
  <si>
    <t>40(a)</t>
  </si>
  <si>
    <t>40(b)</t>
  </si>
  <si>
    <t>Isolation transformer &amp; ACDB for UPS</t>
  </si>
  <si>
    <r>
      <t>Name of the Assets</t>
    </r>
    <r>
      <rPr>
        <b/>
        <sz val="10"/>
        <color indexed="8"/>
        <rFont val="Arial"/>
        <family val="2"/>
      </rPr>
      <t xml:space="preserve"> </t>
    </r>
  </si>
  <si>
    <t>Form No</t>
  </si>
  <si>
    <t>Return on Equity</t>
  </si>
  <si>
    <t xml:space="preserve">O&amp;M Expenses excluding human resource expenses  </t>
  </si>
  <si>
    <t>Human resource expenses</t>
  </si>
  <si>
    <t>Amount Lacs</t>
  </si>
  <si>
    <t xml:space="preserve">Technical </t>
  </si>
  <si>
    <t>7-A</t>
  </si>
  <si>
    <t>7-B(4)</t>
  </si>
  <si>
    <t>7-C</t>
  </si>
  <si>
    <t>7-D</t>
  </si>
  <si>
    <t>Conveyance expenses (Fuel)</t>
  </si>
  <si>
    <t>Outsourcing of collection of Metering data from regional interconnection points</t>
  </si>
  <si>
    <t xml:space="preserve">PROFESSIONAL CHARGES </t>
  </si>
  <si>
    <t xml:space="preserve">FORM- 3 </t>
  </si>
  <si>
    <t xml:space="preserve">FORM- 6A </t>
  </si>
  <si>
    <t xml:space="preserve">Sl. No. </t>
  </si>
  <si>
    <t>(Amount in lacs)</t>
  </si>
  <si>
    <t xml:space="preserve">for the New projects </t>
  </si>
  <si>
    <t xml:space="preserve">Total </t>
  </si>
  <si>
    <t xml:space="preserve">Dearness Allowance </t>
  </si>
  <si>
    <t>Recovery of  Capital Cost (Amount to be recovered during the year)</t>
  </si>
  <si>
    <t xml:space="preserve">Payment under Workmen compensation Act </t>
  </si>
  <si>
    <t xml:space="preserve">FORM- 7A </t>
  </si>
  <si>
    <t xml:space="preserve">CONVEYANCE &amp; TRAVELLING </t>
  </si>
  <si>
    <t>Total</t>
  </si>
  <si>
    <t xml:space="preserve">FORM- 10 </t>
  </si>
  <si>
    <t xml:space="preserve">Technical    Tech. </t>
  </si>
  <si>
    <t xml:space="preserve">iii) Skilled </t>
  </si>
  <si>
    <t>Sl.No</t>
  </si>
  <si>
    <t>Projection For Balance Six Months of current year</t>
  </si>
  <si>
    <t xml:space="preserve"> Total during the current year</t>
  </si>
  <si>
    <t>SL No</t>
  </si>
  <si>
    <t xml:space="preserve">(Amount in lacs) </t>
  </si>
  <si>
    <t>Vehicle</t>
  </si>
  <si>
    <t>4=Col.2 X Col.3</t>
  </si>
  <si>
    <t>Gardening</t>
  </si>
  <si>
    <t>Meetings</t>
  </si>
  <si>
    <t>Office up-keeping</t>
  </si>
  <si>
    <t>ü</t>
  </si>
  <si>
    <t xml:space="preserve">Tariff Filing Formats (SLDC) </t>
  </si>
  <si>
    <t>Website service charges</t>
  </si>
  <si>
    <t>Electrical maintenance of  Office Building, Colony quarters including Street light.</t>
  </si>
  <si>
    <t>Total  (6+11+17+22+34+38+41)</t>
  </si>
  <si>
    <t>Net Total (42-43)</t>
  </si>
  <si>
    <t>IPP</t>
  </si>
  <si>
    <t>C</t>
  </si>
  <si>
    <t>D</t>
  </si>
  <si>
    <t>Aryan Ispat &amp; Power Pvt. Ltd.</t>
  </si>
  <si>
    <t>Jindal Steel &amp; Power Ltd., Angul</t>
  </si>
  <si>
    <t>NALCO, Angul</t>
  </si>
  <si>
    <t>Nava Bharat Ventures Limited</t>
  </si>
  <si>
    <t>Installed Capacity (MW)</t>
  </si>
  <si>
    <t xml:space="preserve">State Generating Station </t>
  </si>
  <si>
    <t>Narbheram Power &amp; Steel (P) Ltd</t>
  </si>
  <si>
    <t xml:space="preserve">Depreciation </t>
  </si>
  <si>
    <t xml:space="preserve">Provisions-Arrear Salary(RPP)  </t>
  </si>
  <si>
    <t>Reimbursement of Medical Expenses</t>
  </si>
  <si>
    <t>Fig in Lacs</t>
  </si>
  <si>
    <t>Small Hydro &amp; Bio-mass</t>
  </si>
  <si>
    <t>FACOR Power Ltd.</t>
  </si>
  <si>
    <t xml:space="preserve">Other Information / Documents </t>
  </si>
  <si>
    <t xml:space="preserve">Details of Repairs and Maintenance Expenses </t>
  </si>
  <si>
    <t xml:space="preserve">Details of Operation and Maintenance Expense excluding human </t>
  </si>
  <si>
    <t xml:space="preserve">Break-up of Construction/Supply/Sevice packages(Ongoing) </t>
  </si>
  <si>
    <t xml:space="preserve">Statement of Additional Capitalization after COD </t>
  </si>
  <si>
    <t xml:space="preserve">Financing of Additional Capitalization  </t>
  </si>
  <si>
    <t>Checklist of Forms and other information/ documents for tariff filing for State Load Despatch Center, Odisha</t>
  </si>
  <si>
    <t>State Load Despatch Centre, Odisha</t>
  </si>
  <si>
    <t>Summary Sheet</t>
  </si>
  <si>
    <t>Included in salary</t>
  </si>
  <si>
    <t>Others (Specify) Uniform &amp; liveries</t>
  </si>
  <si>
    <t>Other Allowance such as shift, Conveyance, ABT, green card washing etc.</t>
  </si>
  <si>
    <t>Contractual Staff Payment</t>
  </si>
  <si>
    <t>GMR, Kamalanga</t>
  </si>
  <si>
    <t xml:space="preserve">Aarti Steel Ltd </t>
  </si>
  <si>
    <t>TOTAL</t>
  </si>
  <si>
    <t>No. of Employees (proposed)</t>
  </si>
  <si>
    <t>Receivables (2 months  of SOC &amp; MOC)</t>
  </si>
  <si>
    <t>APS equipment (DG Set)</t>
  </si>
  <si>
    <t>Solar Projects</t>
  </si>
  <si>
    <t>ACME, Odisha</t>
  </si>
  <si>
    <t>AFTAB Solar</t>
  </si>
  <si>
    <t>Vedanta Limited (Jharsuguda)</t>
  </si>
  <si>
    <t>Vedanta Limited (IPP)</t>
  </si>
  <si>
    <t>Meenakshi Power Ltd. (Small Hydro)</t>
  </si>
  <si>
    <t>DG Set for disaster management</t>
  </si>
  <si>
    <t>Electrical Installation for SLDC building (new)</t>
  </si>
  <si>
    <t>3 HP water pump</t>
  </si>
  <si>
    <t xml:space="preserve"> (b) Generating Station &amp; Sellers @45% of SOC</t>
  </si>
  <si>
    <t>Distribution Licensees &amp; Buyers @45% of SOC</t>
  </si>
  <si>
    <t xml:space="preserve"> (a) Generating Company @50% of MOC</t>
  </si>
  <si>
    <t xml:space="preserve"> (b) Distribution Licensees &amp; Buyers  @50% of MOC</t>
  </si>
  <si>
    <t>Photo copier</t>
  </si>
  <si>
    <t>Battery including new for data centre UPS</t>
  </si>
  <si>
    <t>Office Furnitures including new</t>
  </si>
  <si>
    <t>Computer tables for EASSC</t>
  </si>
  <si>
    <t>NBVL (IPP)</t>
  </si>
  <si>
    <t>MGM Minerals Ltd.</t>
  </si>
  <si>
    <t>GEDCOL</t>
  </si>
  <si>
    <r>
      <t>Others (Specify)</t>
    </r>
    <r>
      <rPr>
        <sz val="9"/>
        <color indexed="8"/>
        <rFont val="ArialMT"/>
      </rPr>
      <t xml:space="preserve"> (Uniform &amp; Liveries)</t>
    </r>
  </si>
  <si>
    <t>-</t>
  </si>
  <si>
    <t>Repair of furnitures &amp; fixures</t>
  </si>
  <si>
    <t xml:space="preserve">Postage &amp; Telegram, Telefax </t>
  </si>
  <si>
    <t>Item</t>
  </si>
  <si>
    <t>Quanity</t>
  </si>
  <si>
    <t>Amount</t>
  </si>
  <si>
    <t>LS</t>
  </si>
  <si>
    <t xml:space="preserve">Software for countering the cyber attacks </t>
  </si>
  <si>
    <t>Colour Scanner</t>
  </si>
  <si>
    <t>2 no.</t>
  </si>
  <si>
    <t>FY 
2017-18</t>
  </si>
  <si>
    <t>Remarks</t>
  </si>
  <si>
    <t xml:space="preserve">Split type Air Conditioner </t>
  </si>
  <si>
    <t>Computers &amp; peripherals for data centre</t>
  </si>
  <si>
    <t>RVDU at Jaynagar sub-station</t>
  </si>
  <si>
    <t>(i)</t>
  </si>
  <si>
    <t>(ii)</t>
  </si>
  <si>
    <t>(iii)</t>
  </si>
  <si>
    <t>Procured during 2016-17 (18)</t>
  </si>
  <si>
    <t>Terminal Benefits (Employer's Share to PF)</t>
  </si>
  <si>
    <t>Arrear Salary (7th Pay)</t>
  </si>
  <si>
    <t xml:space="preserve">Provisions- RPP </t>
  </si>
  <si>
    <t>Terminal Benefits (Employer's Share)</t>
  </si>
  <si>
    <t>Other Allowance such as shift, Conveyance, ABT, green card, washing etc.</t>
  </si>
  <si>
    <t>Contractual Staff Payment /Trainee</t>
  </si>
  <si>
    <t>Terminal Benefits  (Employer's Share)</t>
  </si>
  <si>
    <t>BEL SOLAR</t>
  </si>
  <si>
    <t>Training (including certification of operators)</t>
  </si>
  <si>
    <t>Consultancy Service Charges</t>
  </si>
  <si>
    <t>OPGC Stage-I</t>
  </si>
  <si>
    <t>OPGC Stage-II</t>
  </si>
  <si>
    <t>FAX , Photo copier, Air Conditioners etc</t>
  </si>
  <si>
    <t>Tata Steel Long Product Limited (TSIL)</t>
  </si>
  <si>
    <t>FY 
2018-19</t>
  </si>
  <si>
    <t>Procurement &amp; Installation of AC machines in SLDC control room</t>
  </si>
  <si>
    <t>16 no.</t>
  </si>
  <si>
    <t>Procurement of computer and peripherals for SLDC control room &amp; office</t>
  </si>
  <si>
    <t xml:space="preserve">Weighted Average Rate of Depreciation(%) </t>
  </si>
  <si>
    <t>TABLE-1</t>
  </si>
  <si>
    <t>Approved vide OERC Order dated 23.03.2017 in Case No. 47 of 2016 and order dated 22.03.2018 in Case No. 78 of 2017</t>
  </si>
  <si>
    <t>Expenditure Incurred</t>
  </si>
  <si>
    <t>Expenditure for approving plan by BMC.</t>
  </si>
  <si>
    <t>Procurement of computer &amp; Peripherals for SLDC Data Centre</t>
  </si>
  <si>
    <t xml:space="preserve">*See Item 3, Table-2 </t>
  </si>
  <si>
    <t>Procurement of computer &amp; Peripherals, Laptops along with MS Office for use at SLDC.
(Desktop=12nos, Laptops=12 nos., Printer = 2 nos)</t>
  </si>
  <si>
    <t>26 nos</t>
  </si>
  <si>
    <t xml:space="preserve"> Assets acquired</t>
  </si>
  <si>
    <t>Procurement of computer tables for use at EASSC</t>
  </si>
  <si>
    <t>0.5 kVA UPS for office desktop PC</t>
  </si>
  <si>
    <t>Assets acquired</t>
  </si>
  <si>
    <t>6.0 kVA UPS for EASSC</t>
  </si>
  <si>
    <t>Not Procured</t>
  </si>
  <si>
    <t>Furnitures &amp; Fixtures for use of office staffs</t>
  </si>
  <si>
    <t>TABLE-2</t>
  </si>
  <si>
    <t>Approved vide letter DIR (T)-351/08/1520 dated 27.10.2017</t>
  </si>
  <si>
    <t xml:space="preserve">Remote Visual Display Unit for Machhakund </t>
  </si>
  <si>
    <t>* Assets acquired</t>
  </si>
  <si>
    <t>Expansion of Visual Pojection System (VPS)</t>
  </si>
  <si>
    <t>Upgradation of Visual Pojection System (VPS)</t>
  </si>
  <si>
    <t>Approved vide letter No. DIR(T)-351/08/1288 dated 10.09.2019.</t>
  </si>
  <si>
    <t>TABLE-3</t>
  </si>
  <si>
    <t>Details of CAPEX approved &amp; status (Annexure-I)</t>
  </si>
  <si>
    <t>Procured during 2019-20 (16)</t>
  </si>
  <si>
    <t>Procured during 2012-13 (4)</t>
  </si>
  <si>
    <t>Video Projection System (VPS) including
upgradation and enhancement</t>
  </si>
  <si>
    <t>* Assets such as Land &amp; Building, Road have not been handed over to SLDC and hence not been considered for calculation of depreciation.</t>
  </si>
  <si>
    <t>Microphone Video for Video Conferencing</t>
  </si>
  <si>
    <t>New Furnitures for SLDC Director's office</t>
  </si>
  <si>
    <t>Arrear 7th Pay</t>
  </si>
  <si>
    <t xml:space="preserve">Provisions -  RPP </t>
  </si>
  <si>
    <t>Water purifier</t>
  </si>
  <si>
    <t>Work completed. The AMC work order will to be awarded after expiry of 2 years warranty period i.e. January 2022</t>
  </si>
  <si>
    <t>Construction of New Building  (excluding interiors) adjacent to the existing bulding at SLDC, Bhubaneswar for accommodation of staff
(The detailed estimate furnished by IDCO is enclosed, 30% of estimated cost is to be paid to IDCO as advance to take up the work)
Revised estimate for Rs. 34.35 Crores has been sent to OERC for approval.</t>
  </si>
  <si>
    <t>Procurement of computer &amp; Peripherals for SLDC Data Centre (Additional items)</t>
  </si>
  <si>
    <t>TABLE-4</t>
  </si>
  <si>
    <t>Procurement &amp; Installation of Firewall device at SLDC</t>
  </si>
  <si>
    <t>01 no.</t>
  </si>
  <si>
    <t>FY 
2020-21</t>
  </si>
  <si>
    <t>Approved vide letter No. DIR(T)-351/08/1298 dated 16.11.2020.</t>
  </si>
  <si>
    <t xml:space="preserve"> Assets acquired during FY 2019-20</t>
  </si>
  <si>
    <t>Baitarani Power Project Pvt. Ltd(Small Hydro)</t>
  </si>
  <si>
    <t>TPCODL</t>
  </si>
  <si>
    <t xml:space="preserve">Note: </t>
  </si>
  <si>
    <t>2022-23</t>
  </si>
  <si>
    <t>FY 
2021-22</t>
  </si>
  <si>
    <t>Leased Internet connectivity / For Video Conferencing system</t>
  </si>
  <si>
    <t xml:space="preserve">Hiring/Rent of BSNL link for data transfer from 3 nos. Sub-LDCs to SLDC </t>
  </si>
  <si>
    <t>Leased Internet connectivity &amp; RF Link</t>
  </si>
  <si>
    <t xml:space="preserve">Total (1 to 10) </t>
  </si>
  <si>
    <t xml:space="preserve">Net Total (11-12) </t>
  </si>
  <si>
    <t>Note:</t>
  </si>
  <si>
    <t>Assets acquired during FY 2021-22</t>
  </si>
  <si>
    <t>TABLE-5</t>
  </si>
  <si>
    <t>Approved vide letter No. DIR(T)-351/08/112 dated 19.01.2021.</t>
  </si>
  <si>
    <t>Procurement &amp; Installation of Poly studio with expansion Microphone</t>
  </si>
  <si>
    <t>Acer intel core i5 14 inch Laptop</t>
  </si>
  <si>
    <t>Amount
Approved</t>
  </si>
  <si>
    <t>Construction of New (G+5) Building with total built up area of 63559.2 Sq.ft.</t>
  </si>
  <si>
    <t>License renewal of Maintenance and Support (M&amp;S) contract of PSS/E user licenses of SLDC</t>
  </si>
  <si>
    <t>2 nos.</t>
  </si>
  <si>
    <t>Viraj Steel and Energy Pvt. Ltd</t>
  </si>
  <si>
    <t>TPNODL</t>
  </si>
  <si>
    <t>TPWODL</t>
  </si>
  <si>
    <t>TPSODL</t>
  </si>
  <si>
    <t>9a</t>
  </si>
  <si>
    <t>9b</t>
  </si>
  <si>
    <t>9c</t>
  </si>
  <si>
    <t>9d</t>
  </si>
  <si>
    <t>9e</t>
  </si>
  <si>
    <t>9f</t>
  </si>
  <si>
    <t>9g</t>
  </si>
  <si>
    <t>12 nos.</t>
  </si>
  <si>
    <t>AC Stabilizer</t>
  </si>
  <si>
    <t>Printer</t>
  </si>
  <si>
    <t>UPS</t>
  </si>
  <si>
    <t>Office Equipments</t>
  </si>
  <si>
    <t>CCTV Camera</t>
  </si>
  <si>
    <t>Firewall</t>
  </si>
  <si>
    <t>M/s Sadipali IBP solar Pvt. Ltd.</t>
  </si>
  <si>
    <t>M/s Dakshin Odisha Urja Pvt. Ltd.</t>
  </si>
  <si>
    <t>M/s Vento Power &amp; Energy Ltd. KESINGA 1</t>
  </si>
  <si>
    <t>M/s Vento Power Pvt. Ltd. KESINGA- 2</t>
  </si>
  <si>
    <t xml:space="preserve">M/s Vento Power Infra Pvt. Ltd. TUSURA -1 </t>
  </si>
  <si>
    <t>M/s Vento Energy Infra Pvt. Ltd. TUSURA- 2</t>
  </si>
  <si>
    <t>M/s Vento Power Projects Pvt. Ltd.  TENTULIKHUNTI</t>
  </si>
  <si>
    <t>J K PAPER, Theruvali</t>
  </si>
  <si>
    <t>Organisational Development Expenses Cultural, Sports and health etc</t>
  </si>
  <si>
    <t>Others (Specify)Disaster Expenses
Sattelite Phone</t>
  </si>
  <si>
    <t xml:space="preserve">M/s Raajratna Energy Holdings Pvt. Ltd. </t>
  </si>
  <si>
    <t xml:space="preserve">M/s S.N. Mohanty </t>
  </si>
  <si>
    <t>M/s Molisati Vinimay Pvt. Ltd.</t>
  </si>
  <si>
    <t xml:space="preserve">M/s Jay Iron and Steel Ltd.  </t>
  </si>
  <si>
    <t>M/s Abacus Holdings Pvt. Ltd.</t>
  </si>
  <si>
    <t>M/s Shri Mahavir Ferro Alloys Pvt. Ltd.</t>
  </si>
  <si>
    <t>M/s Vivacity Renewable Energy Pvt. Ltd.</t>
  </si>
  <si>
    <t xml:space="preserve">Alex Green Energy Ltd. </t>
  </si>
  <si>
    <t>M/s Jyoti Solar Solutions Pvt. Ltd.</t>
  </si>
  <si>
    <t>MCL, Burla</t>
  </si>
  <si>
    <r>
      <t xml:space="preserve"> (Rs.</t>
    </r>
    <r>
      <rPr>
        <b/>
        <i/>
        <sz val="9"/>
        <rFont val="Times New Roman"/>
        <family val="1"/>
      </rPr>
      <t xml:space="preserve"> in Lacs</t>
    </r>
    <r>
      <rPr>
        <b/>
        <i/>
        <sz val="9"/>
        <rFont val="Rupee"/>
      </rPr>
      <t>)</t>
    </r>
  </si>
  <si>
    <r>
      <t xml:space="preserve"> (Rs. </t>
    </r>
    <r>
      <rPr>
        <b/>
        <i/>
        <sz val="9"/>
        <rFont val="Times New Roman"/>
        <family val="1"/>
      </rPr>
      <t xml:space="preserve"> in Lacs</t>
    </r>
    <r>
      <rPr>
        <b/>
        <i/>
        <sz val="9"/>
        <rFont val="Rupee"/>
      </rPr>
      <t>)</t>
    </r>
  </si>
  <si>
    <t>Laptops, Desktop Computers &amp; peripherals for SLDC Control room and office</t>
  </si>
  <si>
    <t>The PSS/E user licenses of SLDC have been renewed</t>
  </si>
  <si>
    <t>LED Lights (55 Nos.)</t>
  </si>
  <si>
    <t>HP All in One PC 3 Nos.</t>
  </si>
  <si>
    <t>HP All in One PC 1 No.</t>
  </si>
  <si>
    <t>HP Laserjet Multi Function Printer 1 No.</t>
  </si>
  <si>
    <t>GIGA 24 Port Switch (DLINK) 2 Nos.</t>
  </si>
  <si>
    <t>Motorola T-82 License Fee Walkie Talkie (4 Nos.)</t>
  </si>
  <si>
    <t>Fire Extinguisher (CO2) Base 4.5 Kg 10 Nos. &amp; 6Kg 6 Nos.</t>
  </si>
  <si>
    <t xml:space="preserve">Net Total (23-24) </t>
  </si>
  <si>
    <t>TABLE-6</t>
  </si>
  <si>
    <t>Approved vide letter No. OERC/Engg.-11/2022/540 dated 20.05.2022 .</t>
  </si>
  <si>
    <t>For implementation of Automatic Demand Management Scheme (ADMS) in the Odisha Power System</t>
  </si>
  <si>
    <t>FY 
2022-23</t>
  </si>
  <si>
    <t>Sri Avantika Power Projects Private Limited,Saptadhara SHEP</t>
  </si>
  <si>
    <t>Kakatiya Industries Pvt Ltd,Bargarh</t>
  </si>
  <si>
    <t>Maithan Ispat Ltd,Kalinganagar</t>
  </si>
  <si>
    <t>Rungta Mines Ltd,SID,Karakolha</t>
  </si>
  <si>
    <t>SMC Power Generation Ltd (UNIT-II),Budhipadar</t>
  </si>
  <si>
    <t>KCMW, A unit of Dalmia cement Bharat Ltd, Salepur</t>
  </si>
  <si>
    <t>ABReL, Saintala</t>
  </si>
  <si>
    <t>ABReL , Bouda</t>
  </si>
  <si>
    <t>ABReL, Bargarh New</t>
  </si>
  <si>
    <t>Tata Steel Limited, Meramundali</t>
  </si>
  <si>
    <t>Civil works repairs and maintenance
(minor repair of rooms, leak proof treatment of roofs, colouring &amp; maintenance of residential buildings of SLDC colony)</t>
  </si>
  <si>
    <t>TABLE-7</t>
  </si>
  <si>
    <t>Approved vide letter No. OERC/Engg.-1/2019/880 dated 24.08.2022 .</t>
  </si>
  <si>
    <t>For implementation of SAMAST including consultancy service charges</t>
  </si>
  <si>
    <t>Internet Band width charges for WAN</t>
  </si>
  <si>
    <t>.</t>
  </si>
  <si>
    <t>LED SIGN BOARD 1 No.</t>
  </si>
  <si>
    <t>EXHAUST FANS 14 No.s (230-8, 300-3, 200-3)</t>
  </si>
  <si>
    <t>1 No. of ACER PC Veriton M200-H510</t>
  </si>
  <si>
    <t>ADMS Project (88 Substations)</t>
  </si>
  <si>
    <t>FORTI GATE FG 81F (75 Sqft)</t>
  </si>
  <si>
    <t>Street Lights (45Nos. - Havells)</t>
  </si>
  <si>
    <t>Bullet Cameras (6Nos.) 1No.16 Port POE Switch</t>
  </si>
  <si>
    <t>Air Conditioner (16 Nos.-Daikin)</t>
  </si>
  <si>
    <t>2024-25</t>
  </si>
  <si>
    <t>Plant &amp; Machinery  repairs and maintenance (R/M of 2 nos light vehicle)</t>
  </si>
  <si>
    <t>v) Contractual Staff
(4no. D.E.O.+ 2no. Driver + 8no. Attendant)</t>
  </si>
  <si>
    <t>Display Cabinet 1 No. SLDC CR</t>
  </si>
  <si>
    <t>2TB Seagate External HDD 2 Nos.</t>
  </si>
  <si>
    <t>1 No. Samsung Galaxy F54 Mobile</t>
  </si>
  <si>
    <t>1 No. IQOO 7Pro 5G Mobile</t>
  </si>
  <si>
    <t>1 No. Samsung A34 Mobile</t>
  </si>
  <si>
    <t>Scanner cum Copier</t>
  </si>
  <si>
    <t>4 Nos. Quickhealantivirus</t>
  </si>
  <si>
    <t>Check Meter Indent No.-1</t>
  </si>
  <si>
    <t>Voice Recorder Electronic 1 Nos</t>
  </si>
  <si>
    <t>Dvd Software 1 Nos</t>
  </si>
  <si>
    <t>Computer Billing Software</t>
  </si>
  <si>
    <t>65 No.s of LED Havells Make</t>
  </si>
  <si>
    <t>Samsung Galaxy A34 Mobile</t>
  </si>
  <si>
    <t>Dell Work Station (Load Forecasting)</t>
  </si>
  <si>
    <t>Alluminium Ladder 1 No.</t>
  </si>
  <si>
    <t>Samsung Galaxy A35 Mobile</t>
  </si>
  <si>
    <t>Air Conditioner (3 Nos.-Daikin)</t>
  </si>
  <si>
    <t>Purchase Date</t>
  </si>
  <si>
    <t>2025-26</t>
  </si>
  <si>
    <t>Load Forecasting Software</t>
  </si>
  <si>
    <t>To be Completed</t>
  </si>
  <si>
    <t>1. ACTUALS FOR PREVIOUS YEAR (2024-25)</t>
  </si>
  <si>
    <t>2. ACTUALS FOR IST SIX MONTHS OF THE CURRENT YEAR (2025-26)</t>
  </si>
  <si>
    <t>3. EXPECTED FOR LAST SIX MONTHS OF THE CURRENT YEAR(2025-26)</t>
  </si>
  <si>
    <t>4. EXPECTED FOR ENSUING YEAR(2026-27)</t>
  </si>
  <si>
    <t>Actuals for previous Financial Year 2024-25</t>
  </si>
  <si>
    <t>Actual For First Six Months Up to Sept' 25</t>
  </si>
  <si>
    <t>Estimates for ensuing year 2026-27</t>
  </si>
  <si>
    <t>Actual For First Six Months (up to Sept, 2025)</t>
  </si>
  <si>
    <t>31.03.2025</t>
  </si>
  <si>
    <r>
      <rPr>
        <b/>
        <sz val="10"/>
        <color indexed="8"/>
        <rFont val="Arial"/>
        <family val="2"/>
      </rPr>
      <t>Note:</t>
    </r>
    <r>
      <rPr>
        <sz val="10"/>
        <color indexed="8"/>
        <rFont val="Arial"/>
        <family val="2"/>
      </rPr>
      <t xml:space="preserve"> 2 Nos. of Employees of Telecom Division included as engaged at SLDC Control Room </t>
    </r>
  </si>
  <si>
    <t>v) Contractual Staff
(4no. D.E.O.+ 8no. Attendant + 2 Driver)</t>
  </si>
  <si>
    <t xml:space="preserve">2024-25 (Actual) </t>
  </si>
  <si>
    <t>2025-26  (Approved)</t>
  </si>
  <si>
    <t>2025-26  (Actual up to Sept.-25)</t>
  </si>
  <si>
    <t>2025-26  (Estimated Oct-25 to Mar-26)</t>
  </si>
  <si>
    <t>2026-27 (Prop.)</t>
  </si>
  <si>
    <t>Gross Block as on 31.03.2026</t>
  </si>
  <si>
    <t xml:space="preserve"> Depreciation Amount for the year 2026-27</t>
  </si>
  <si>
    <t>30.09.2025</t>
  </si>
  <si>
    <r>
      <rPr>
        <b/>
        <sz val="10"/>
        <color indexed="8"/>
        <rFont val="Arial"/>
        <family val="2"/>
      </rPr>
      <t>Note:</t>
    </r>
    <r>
      <rPr>
        <sz val="10"/>
        <color indexed="8"/>
        <rFont val="Arial"/>
        <family val="2"/>
      </rPr>
      <t xml:space="preserve"> 2 Nos. of Telecom Employees engaged at SLDC included in above information</t>
    </r>
  </si>
  <si>
    <t>2. DA taken at the rate of  65% for the FY-2026-27</t>
  </si>
  <si>
    <r>
      <rPr>
        <b/>
        <sz val="10"/>
        <color indexed="8"/>
        <rFont val="Arial"/>
        <family val="2"/>
      </rPr>
      <t>Note:</t>
    </r>
    <r>
      <rPr>
        <sz val="10"/>
        <color indexed="8"/>
        <rFont val="Arial"/>
        <family val="2"/>
      </rPr>
      <t xml:space="preserve">  1. 2 Nos. of Telecom Employees engaged at SLDC included in above information</t>
    </r>
  </si>
  <si>
    <t>3. ABT taken at the rate of Rs.2000 &amp; Rs.1500 for Shift &amp; Non-Shift Employees respectively</t>
  </si>
  <si>
    <t>MPLS connectivity for Automatic Demand management Scheme (ADMS) signal communication with 20 nos. of substations &amp; AMC of ADMS Project</t>
  </si>
  <si>
    <t>FMS</t>
  </si>
  <si>
    <t>2026-27</t>
  </si>
  <si>
    <t>1. Projected 6 Month's expenditure include expenses for the period from Sept-25 to March-26 i.e. 7 months</t>
  </si>
  <si>
    <t>2. Training &amp; Meeting Cost incurred Rs.15.99 Lakh for FY-2024-25 has increased to 3 times i.e. Rs.48.304 Lakh for FY-2025-26</t>
  </si>
  <si>
    <t>4. Watch &amp; Ward Expenses increased due to change in VDA rates</t>
  </si>
  <si>
    <t>5. Electricity Expenses increased due to instalation of 16 No.s of New Daikin ACs</t>
  </si>
  <si>
    <t>3. New 44 Nos. of SIM Cards issued to Grid Sub-Stations &amp; 105 No.s will be issued within Oct-25 to Mar-26 @ Rs.299.00 monthly rental.</t>
  </si>
  <si>
    <t>Crompton Wall Fans 400MM Blades 3 Nos.</t>
  </si>
  <si>
    <t>16sqmm 4Core LT Cable-Street Light (372 m)</t>
  </si>
  <si>
    <t>Bush Cutting Machine</t>
  </si>
  <si>
    <t>2TB External SSD Scandisk (2 No.s)</t>
  </si>
  <si>
    <t>DIGISOL WIFI SETUP 1 Set</t>
  </si>
  <si>
    <t>Samsung Galaxy A26 5G 128GB Phone 1 No.</t>
  </si>
  <si>
    <t>Bullet Camera Hik Vision 2 No.s</t>
  </si>
  <si>
    <t>1 No. 2MP IP Hikvision Camera with 30mtr Range</t>
  </si>
  <si>
    <t>Garden Sofa (Concrete-2 Nos)</t>
  </si>
  <si>
    <t>Office Equipments (3 Nos of Samsung Mobile)</t>
  </si>
  <si>
    <t>Electric Voltage Stablisers 5 Kva 1 Nos.</t>
  </si>
  <si>
    <t>Air Conditioner 1.5 Tone Split Type</t>
  </si>
  <si>
    <t>Electronic Voltage Stablisers .5 Kva 1 Nos.</t>
  </si>
  <si>
    <t>Electric Voltage Stablisers 6 Kva 1 Nos.</t>
  </si>
  <si>
    <t>One Of Mark Board</t>
  </si>
  <si>
    <t>Furniture &amp; Fixture</t>
  </si>
  <si>
    <t>Furniture &amp; Fixtures</t>
  </si>
  <si>
    <t>12 Nos. Godrej Chair</t>
  </si>
  <si>
    <t>2 Nos. Steel</t>
  </si>
  <si>
    <t>Construction Of A Glass Cabin For Voice Reording Equipment</t>
  </si>
  <si>
    <t>Furniture &amp; Fixture Steel Table, Computer Table</t>
  </si>
  <si>
    <t>Furniture &amp; Fixture.</t>
  </si>
  <si>
    <t>Furniture And Fixtures In Administrative Offices/Field Offices</t>
  </si>
  <si>
    <t>T&amp;P-New Supply</t>
  </si>
  <si>
    <t>2016/2019</t>
  </si>
  <si>
    <t>2017/2019</t>
  </si>
  <si>
    <t>2011/2012</t>
  </si>
  <si>
    <t>Cost Of Vps Screen (Augmentation And Consultancy)</t>
  </si>
  <si>
    <t>Server And Storage Equpment</t>
  </si>
  <si>
    <t>Service Components Of I.T. Equipments</t>
  </si>
  <si>
    <t>Software For It Server In Sldc (Intangible)</t>
  </si>
  <si>
    <t>10 Nos Hp Make Desktop Pc With Windows</t>
  </si>
  <si>
    <t>6 Nos Hp Make Laptop (1 Issued to PK Satapathy Sir on 30.06.23)</t>
  </si>
  <si>
    <t>16 Nos Hp Make Ms Office 2013Std Olp (1 Issued to PK Satapathy Sir on 30.06.23)</t>
  </si>
  <si>
    <t>Desktop Pc 8 Nos.</t>
  </si>
  <si>
    <t>One No. Speaker Phone (Model. Blue Clip-95 Breetl Make Telephone With Colour Id)</t>
  </si>
  <si>
    <t>Nokia 3315 Handset (Mobile)</t>
  </si>
  <si>
    <t>Beetel Colour I.D.Phone</t>
  </si>
  <si>
    <t>One Nos. Of Fax &amp; Xerox Machine</t>
  </si>
  <si>
    <t>Programmable A.C. Timer 3 Nos.</t>
  </si>
  <si>
    <t>3 Nos. Split A/C. Hitachi Instalation Charges</t>
  </si>
  <si>
    <t>18 Nos 5 Kva Stabliser</t>
  </si>
  <si>
    <t>Other Office Equipments (Fax Machine)</t>
  </si>
  <si>
    <t xml:space="preserve">2 Nos Nokia Mobile </t>
  </si>
  <si>
    <t>1 No Samsung Mobile</t>
  </si>
  <si>
    <t>02 Led Tv &amp; 01Nos. Refrigerator</t>
  </si>
  <si>
    <t>Balance 10% Of Ac Timer</t>
  </si>
  <si>
    <t>Calculator</t>
  </si>
  <si>
    <t>Automatic Voltage Stablisr 6 No.S Of 6 Kva Pt 5/3</t>
  </si>
  <si>
    <t>2 Nos. Fire Extinguisher</t>
  </si>
  <si>
    <t>Other Office Equipment</t>
  </si>
  <si>
    <t>Digital Frequency Meter</t>
  </si>
  <si>
    <t>Office Equipment</t>
  </si>
  <si>
    <t>Voltage Stabliser</t>
  </si>
  <si>
    <t>Bajaj 2016-Mtbx 20 Ltr Grill Microwave Oven 1 No.</t>
  </si>
  <si>
    <t>Induction Cook Top Bajaj (1 No.)</t>
  </si>
  <si>
    <t>400mm Wall Fan Crompton 1 No.</t>
  </si>
  <si>
    <t>Assets Till FY-2025-26 (Fully Depreciated)</t>
  </si>
  <si>
    <t>Depreciation for FY-2025-26 has been increased by ₹47.32 Lakhs due to claiming of 100% depreciation on IT Equipments and Software as per OERC (Fees &amp; Charges of SLDC &amp; Other related matters) Regulation, 2010 &amp; on Assets having value less than ₹5,000/- as per OPTCL Accounting Policy &amp; Circular.</t>
  </si>
  <si>
    <t>2TB External SSD Scandisk (3 No.s)</t>
  </si>
  <si>
    <t>Enterprise Class Anti Spam Gateway</t>
  </si>
  <si>
    <t>Jagannath Power and Infra Pvt. Ltd. ( Formerly Shalivahan Green Energy Ltd)</t>
  </si>
  <si>
    <t>Maa Durga Thermal Power Plant Limited,Tangi</t>
  </si>
  <si>
    <t>SMC Power generation Limited</t>
  </si>
  <si>
    <t>MSP METALLICS LIMITED</t>
  </si>
  <si>
    <t>VISA STEEL LIMITED</t>
  </si>
  <si>
    <t>KJS AHLUWALIA, Steel and Power Divison</t>
  </si>
  <si>
    <t>ORISSA SPONGE IRON AND STEEL LIMITED</t>
  </si>
  <si>
    <t>RUNGTA MINES LIMITED , KAMANDA STEEL PLANT</t>
  </si>
  <si>
    <t>Shri Jagannath Steels &amp; Power Ltd</t>
  </si>
  <si>
    <t>Odisha Cement Plant (A Unit of Shree Cement Limited)</t>
  </si>
  <si>
    <t>RUNGTA MINES LIMITED , DSP, Dhenkanal</t>
  </si>
  <si>
    <t>THAKUR PRASAD SAO AND SONS PVT LTD UNIT IV</t>
  </si>
  <si>
    <t>YAZDANI STEEL &amp; POWER LIMITED,JAJPUR</t>
  </si>
  <si>
    <t>ADHUNIK METALIKS LIMITED,ROURKELA</t>
  </si>
  <si>
    <t>OCL IRON AND STEEL LIMITED,RAJGANGPUR</t>
  </si>
  <si>
    <t>ABREL(ODISHA) SPV LTD, Dhenkanal</t>
  </si>
  <si>
    <t>MCL SOLAR 50MW ,PATNAGARH</t>
  </si>
  <si>
    <t>Meenakshi Power Ltd. Saheed Lakhan Nayak,SHEP,Tentuliguma,Koraput)</t>
  </si>
  <si>
    <t>Maximum Scheduled (MW)                (up to end of October-2025)</t>
  </si>
  <si>
    <t>Times Steel and Power Private Limited</t>
  </si>
  <si>
    <t>Beekay Steel Industries Ltd</t>
  </si>
  <si>
    <t>Indian Farmers Fertiliser Cooperative Limited</t>
  </si>
  <si>
    <r>
      <t>LEVY AND COLLECTION OF FEES &amp; CHARGES (</t>
    </r>
    <r>
      <rPr>
        <b/>
        <sz val="9"/>
        <rFont val="Rupee"/>
      </rPr>
      <t>Rs.</t>
    </r>
    <r>
      <rPr>
        <b/>
        <sz val="9"/>
        <rFont val="Arial"/>
        <family val="2"/>
      </rPr>
      <t xml:space="preserve"> in Lacs) For FY 2026-27</t>
    </r>
  </si>
  <si>
    <t>MGM Green Energy Ltd,5MW Plant</t>
  </si>
  <si>
    <t>MGM Green Energy Ltd,1MW Plant</t>
  </si>
  <si>
    <t>Tata Steel Power Plant Athagarh (Formerly Bhubaneshwar Power Pvt. Ltd.)</t>
  </si>
  <si>
    <t>The amount expended towards construction of the building till Nov-2025</t>
  </si>
  <si>
    <t>Work Completed on 21.06.2022</t>
  </si>
  <si>
    <t>Work under progress. Amount expended till Nov-2025</t>
  </si>
  <si>
    <t>DETAILS OF CAPITAL EXPENDITURE APPROVED &amp; STATUS    ANNEXURE-I</t>
  </si>
  <si>
    <t>Letter of OHPC for computation of Installed capacity for FY 2026-27(Annexure-II)</t>
  </si>
  <si>
    <t>The Audited Accounts of OPTCL along with Segmental reporting for FY-2023-24 and FY-2024-25 (For Truing Up) (Annexure-III)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</si>
</sst>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 * #,##0.00_ ;_ * \-#,##0.00_ ;_ * &quot;-&quot;??_ ;_ @_ "/>
    <numFmt numFmtId="165" formatCode="#,###.#######"/>
    <numFmt numFmtId="166" formatCode="00.00"/>
    <numFmt numFmtId="167" formatCode="0.000"/>
    <numFmt numFmtId="168" formatCode="0.0000000"/>
    <numFmt numFmtId="169" formatCode="0.00000"/>
    <numFmt numFmtId="170" formatCode="0.000000"/>
    <numFmt numFmtId="171" formatCode="0.0000"/>
  </numFmts>
  <fonts count="72">
    <font>
      <sz val="10"/>
      <color indexed="8"/>
      <name val="Arial"/>
      <family val="2"/>
    </font>
    <font>
      <b/>
      <sz val="10"/>
      <color indexed="8"/>
      <name val="Tahoma-"/>
      <family val="2"/>
    </font>
    <font>
      <sz val="10"/>
      <color indexed="8"/>
      <name val="Tahoma"/>
      <family val="2"/>
    </font>
    <font>
      <sz val="10"/>
      <color indexed="8"/>
      <name val="ArialMT"/>
      <family val="2"/>
    </font>
    <font>
      <sz val="10"/>
      <color indexed="8"/>
      <name val="TimesNewRomanPSMT"/>
      <family val="2"/>
    </font>
    <font>
      <b/>
      <sz val="10"/>
      <color indexed="8"/>
      <name val="Arial-MT"/>
      <family val="2"/>
    </font>
    <font>
      <sz val="12"/>
      <color indexed="8"/>
      <name val="Tahoma"/>
      <family val="2"/>
    </font>
    <font>
      <b/>
      <sz val="12"/>
      <color indexed="8"/>
      <name val="Tahoma-"/>
      <family val="2"/>
    </font>
    <font>
      <b/>
      <sz val="12"/>
      <color indexed="8"/>
      <name val="Arial-MT"/>
      <family val="2"/>
    </font>
    <font>
      <b/>
      <sz val="11"/>
      <color indexed="8"/>
      <name val="Arial-MT"/>
      <family val="2"/>
    </font>
    <font>
      <b/>
      <u/>
      <sz val="10"/>
      <color indexed="8"/>
      <name val="Tahoma-"/>
      <family val="2"/>
    </font>
    <font>
      <sz val="10"/>
      <color indexed="8"/>
      <name val="Tahoma-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-MT"/>
      <family val="2"/>
    </font>
    <font>
      <b/>
      <sz val="10"/>
      <color indexed="8"/>
      <name val="ArialMT"/>
    </font>
    <font>
      <b/>
      <sz val="10"/>
      <color indexed="8"/>
      <name val="Tahoma"/>
      <family val="2"/>
    </font>
    <font>
      <vertAlign val="superscript"/>
      <sz val="12"/>
      <color indexed="8"/>
      <name val="Tahoma"/>
      <family val="2"/>
    </font>
    <font>
      <sz val="10"/>
      <color indexed="10"/>
      <name val="Arial"/>
      <family val="2"/>
    </font>
    <font>
      <sz val="10"/>
      <color indexed="8"/>
      <name val="Arial-MT"/>
    </font>
    <font>
      <sz val="10"/>
      <color indexed="8"/>
      <name val="Arial-MT"/>
      <family val="2"/>
    </font>
    <font>
      <b/>
      <sz val="10"/>
      <color indexed="8"/>
      <name val="Arial-MT"/>
    </font>
    <font>
      <b/>
      <sz val="12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MT"/>
    </font>
    <font>
      <sz val="10"/>
      <name val="ArialMT"/>
      <family val="2"/>
    </font>
    <font>
      <sz val="12"/>
      <color indexed="8"/>
      <name val="Wingdings"/>
      <charset val="2"/>
    </font>
    <font>
      <sz val="10"/>
      <color indexed="8"/>
      <name val="Tahoma-"/>
      <family val="2"/>
    </font>
    <font>
      <b/>
      <i/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9"/>
      <name val="Rupee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sz val="9"/>
      <name val="ArialMT"/>
    </font>
    <font>
      <sz val="9"/>
      <color indexed="8"/>
      <name val="ArialMT"/>
    </font>
    <font>
      <sz val="12"/>
      <name val="Arial"/>
      <family val="2"/>
    </font>
    <font>
      <b/>
      <i/>
      <sz val="12"/>
      <color indexed="8"/>
      <name val="Arial"/>
      <family val="2"/>
    </font>
    <font>
      <sz val="10"/>
      <color rgb="FFFFC000"/>
      <name val="Arial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12"/>
      <color rgb="FFFF0000"/>
      <name val="Tahoma"/>
      <family val="2"/>
    </font>
    <font>
      <vertAlign val="superscript"/>
      <sz val="12"/>
      <color rgb="FFFF0000"/>
      <name val="Tahoma"/>
      <family val="2"/>
    </font>
    <font>
      <sz val="9.5"/>
      <name val="ArialMT"/>
      <family val="2"/>
    </font>
    <font>
      <b/>
      <sz val="10"/>
      <name val="ArialMT"/>
    </font>
    <font>
      <b/>
      <sz val="10"/>
      <name val="Arial-MT"/>
      <family val="2"/>
    </font>
    <font>
      <u/>
      <sz val="10"/>
      <name val="Arial"/>
      <family val="2"/>
    </font>
    <font>
      <b/>
      <i/>
      <sz val="10"/>
      <name val="Arial"/>
      <family val="2"/>
    </font>
    <font>
      <b/>
      <sz val="9"/>
      <name val="Arial-MT"/>
      <family val="2"/>
    </font>
    <font>
      <sz val="9"/>
      <name val="ArialMT"/>
      <family val="2"/>
    </font>
    <font>
      <b/>
      <sz val="9"/>
      <name val="ArialMT"/>
    </font>
    <font>
      <sz val="9"/>
      <name val="Rupee Foradian"/>
      <family val="2"/>
    </font>
    <font>
      <b/>
      <i/>
      <sz val="9"/>
      <name val="Rupee"/>
    </font>
    <font>
      <b/>
      <i/>
      <sz val="9"/>
      <name val="Times New Roman"/>
      <family val="1"/>
    </font>
    <font>
      <b/>
      <sz val="11"/>
      <name val="Arial-MT"/>
      <family val="2"/>
    </font>
    <font>
      <b/>
      <sz val="12"/>
      <name val="Tahoma-"/>
      <family val="2"/>
    </font>
    <font>
      <b/>
      <sz val="10"/>
      <name val="Arial-MT"/>
    </font>
    <font>
      <sz val="10"/>
      <name val="Arial-MT"/>
      <family val="2"/>
    </font>
    <font>
      <b/>
      <u/>
      <sz val="10"/>
      <name val="Arial"/>
      <family val="2"/>
    </font>
    <font>
      <sz val="10"/>
      <name val="Tahoma-"/>
    </font>
    <font>
      <sz val="11"/>
      <name val="Calibri"/>
      <family val="2"/>
      <scheme val="minor"/>
    </font>
    <font>
      <sz val="10"/>
      <color rgb="FF00B05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3"/>
      </left>
      <right/>
      <top/>
      <bottom/>
      <diagonal/>
    </border>
  </borders>
  <cellStyleXfs count="5">
    <xf numFmtId="0" fontId="0" fillId="0" borderId="0"/>
    <xf numFmtId="0" fontId="14" fillId="0" borderId="0"/>
    <xf numFmtId="0" fontId="25" fillId="0" borderId="0"/>
    <xf numFmtId="0" fontId="14" fillId="0" borderId="0"/>
    <xf numFmtId="164" fontId="14" fillId="0" borderId="0" applyFont="0" applyFill="0" applyBorder="0" applyAlignment="0" applyProtection="0"/>
  </cellStyleXfs>
  <cellXfs count="55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0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Alignment="1">
      <alignment horizontal="right"/>
    </xf>
    <xf numFmtId="0" fontId="0" fillId="0" borderId="1" xfId="0" applyBorder="1" applyAlignment="1">
      <alignment vertical="top"/>
    </xf>
    <xf numFmtId="0" fontId="1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left"/>
    </xf>
    <xf numFmtId="167" fontId="12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0" fillId="0" borderId="1" xfId="0" applyNumberFormat="1" applyBorder="1"/>
    <xf numFmtId="167" fontId="0" fillId="0" borderId="0" xfId="0" applyNumberFormat="1" applyBorder="1"/>
    <xf numFmtId="0" fontId="0" fillId="0" borderId="0" xfId="0" applyFont="1" applyFill="1" applyBorder="1"/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7" fontId="0" fillId="0" borderId="1" xfId="0" applyNumberForma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167" fontId="0" fillId="0" borderId="1" xfId="0" applyNumberFormat="1" applyBorder="1" applyAlignment="1">
      <alignment horizontal="right" vertical="top"/>
    </xf>
    <xf numFmtId="0" fontId="4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0" fillId="0" borderId="5" xfId="0" applyBorder="1"/>
    <xf numFmtId="0" fontId="5" fillId="0" borderId="1" xfId="0" applyFont="1" applyBorder="1" applyAlignment="1"/>
    <xf numFmtId="167" fontId="0" fillId="0" borderId="0" xfId="0" applyNumberFormat="1"/>
    <xf numFmtId="167" fontId="12" fillId="0" borderId="1" xfId="0" applyNumberFormat="1" applyFont="1" applyBorder="1" applyAlignment="1">
      <alignment horizontal="right" vertical="top"/>
    </xf>
    <xf numFmtId="167" fontId="1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justify" vertical="top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7" fontId="0" fillId="0" borderId="1" xfId="0" applyNumberFormat="1" applyBorder="1" applyAlignment="1">
      <alignment horizontal="right" vertical="center"/>
    </xf>
    <xf numFmtId="0" fontId="0" fillId="0" borderId="2" xfId="0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 applyAlignment="1">
      <alignment vertical="center"/>
    </xf>
    <xf numFmtId="167" fontId="1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9" fillId="0" borderId="1" xfId="0" applyFont="1" applyBorder="1"/>
    <xf numFmtId="0" fontId="24" fillId="0" borderId="1" xfId="0" applyFont="1" applyBorder="1"/>
    <xf numFmtId="0" fontId="24" fillId="0" borderId="1" xfId="0" applyFont="1" applyBorder="1" applyAlignment="1">
      <alignment vertical="top" wrapText="1"/>
    </xf>
    <xf numFmtId="0" fontId="24" fillId="0" borderId="0" xfId="0" applyFont="1"/>
    <xf numFmtId="10" fontId="0" fillId="0" borderId="1" xfId="0" applyNumberFormat="1" applyBorder="1" applyAlignment="1">
      <alignment vertical="center"/>
    </xf>
    <xf numFmtId="0" fontId="29" fillId="0" borderId="1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28" fillId="0" borderId="1" xfId="0" applyFont="1" applyBorder="1" applyAlignment="1">
      <alignment horizontal="left" vertical="top" wrapText="1"/>
    </xf>
    <xf numFmtId="167" fontId="0" fillId="0" borderId="1" xfId="0" applyNumberFormat="1" applyBorder="1" applyAlignment="1">
      <alignment vertical="center"/>
    </xf>
    <xf numFmtId="167" fontId="12" fillId="0" borderId="1" xfId="0" applyNumberFormat="1" applyFont="1" applyBorder="1" applyAlignment="1">
      <alignment vertical="center"/>
    </xf>
    <xf numFmtId="0" fontId="32" fillId="0" borderId="1" xfId="0" applyFont="1" applyBorder="1" applyAlignment="1">
      <alignment horizontal="left"/>
    </xf>
    <xf numFmtId="0" fontId="32" fillId="0" borderId="1" xfId="0" applyFont="1" applyBorder="1" applyAlignment="1">
      <alignment vertical="top" wrapText="1"/>
    </xf>
    <xf numFmtId="0" fontId="32" fillId="0" borderId="1" xfId="0" applyFont="1" applyBorder="1"/>
    <xf numFmtId="0" fontId="27" fillId="0" borderId="1" xfId="0" applyFont="1" applyBorder="1" applyAlignment="1">
      <alignment horizontal="left" vertical="top" wrapText="1"/>
    </xf>
    <xf numFmtId="2" fontId="24" fillId="0" borderId="1" xfId="0" applyNumberFormat="1" applyFont="1" applyBorder="1" applyAlignment="1">
      <alignment horizontal="right"/>
    </xf>
    <xf numFmtId="2" fontId="24" fillId="0" borderId="1" xfId="0" applyNumberFormat="1" applyFon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2" fontId="12" fillId="0" borderId="1" xfId="0" applyNumberFormat="1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167" fontId="26" fillId="0" borderId="1" xfId="0" applyNumberFormat="1" applyFont="1" applyBorder="1" applyAlignment="1">
      <alignment horizontal="right" vertical="top"/>
    </xf>
    <xf numFmtId="167" fontId="32" fillId="0" borderId="1" xfId="0" applyNumberFormat="1" applyFont="1" applyBorder="1"/>
    <xf numFmtId="0" fontId="30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top"/>
    </xf>
    <xf numFmtId="0" fontId="24" fillId="0" borderId="1" xfId="0" applyFont="1" applyBorder="1" applyAlignment="1">
      <alignment wrapText="1"/>
    </xf>
    <xf numFmtId="0" fontId="24" fillId="0" borderId="0" xfId="0" applyFont="1" applyAlignment="1">
      <alignment vertical="top"/>
    </xf>
    <xf numFmtId="167" fontId="24" fillId="0" borderId="1" xfId="0" applyNumberFormat="1" applyFont="1" applyFill="1" applyBorder="1" applyAlignment="1">
      <alignment horizontal="right" vertical="top"/>
    </xf>
    <xf numFmtId="167" fontId="12" fillId="0" borderId="1" xfId="0" applyNumberFormat="1" applyFont="1" applyBorder="1" applyAlignment="1">
      <alignment vertical="top"/>
    </xf>
    <xf numFmtId="165" fontId="5" fillId="0" borderId="1" xfId="0" applyNumberFormat="1" applyFont="1" applyBorder="1" applyAlignment="1">
      <alignment horizontal="center" vertical="top"/>
    </xf>
    <xf numFmtId="2" fontId="24" fillId="2" borderId="0" xfId="0" applyNumberFormat="1" applyFont="1" applyFill="1" applyBorder="1" applyAlignment="1">
      <alignment horizontal="right" vertical="top"/>
    </xf>
    <xf numFmtId="0" fontId="19" fillId="2" borderId="1" xfId="0" applyFont="1" applyFill="1" applyBorder="1"/>
    <xf numFmtId="0" fontId="24" fillId="2" borderId="1" xfId="0" applyFont="1" applyFill="1" applyBorder="1"/>
    <xf numFmtId="0" fontId="24" fillId="2" borderId="1" xfId="0" applyFont="1" applyFill="1" applyBorder="1" applyAlignment="1">
      <alignment horizontal="right" vertical="top"/>
    </xf>
    <xf numFmtId="0" fontId="29" fillId="0" borderId="1" xfId="0" applyFont="1" applyBorder="1" applyAlignment="1">
      <alignment horizontal="center" vertical="top"/>
    </xf>
    <xf numFmtId="2" fontId="32" fillId="0" borderId="1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2" fontId="0" fillId="0" borderId="0" xfId="0" applyNumberFormat="1"/>
    <xf numFmtId="0" fontId="24" fillId="0" borderId="1" xfId="0" applyFont="1" applyFill="1" applyBorder="1"/>
    <xf numFmtId="0" fontId="38" fillId="0" borderId="1" xfId="0" applyFont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center" vertical="top"/>
    </xf>
    <xf numFmtId="0" fontId="24" fillId="0" borderId="1" xfId="0" applyFont="1" applyFill="1" applyBorder="1" applyAlignment="1">
      <alignment wrapText="1"/>
    </xf>
    <xf numFmtId="0" fontId="24" fillId="0" borderId="0" xfId="0" applyFont="1" applyBorder="1"/>
    <xf numFmtId="0" fontId="37" fillId="0" borderId="1" xfId="1" applyFont="1" applyBorder="1" applyAlignment="1">
      <alignment horizontal="center" vertical="top" wrapText="1"/>
    </xf>
    <xf numFmtId="0" fontId="37" fillId="0" borderId="1" xfId="1" applyFont="1" applyBorder="1" applyAlignment="1">
      <alignment horizontal="center" vertical="top"/>
    </xf>
    <xf numFmtId="0" fontId="36" fillId="0" borderId="1" xfId="1" applyFont="1" applyBorder="1" applyAlignment="1">
      <alignment horizontal="center" vertical="top"/>
    </xf>
    <xf numFmtId="0" fontId="23" fillId="0" borderId="1" xfId="1" applyFont="1" applyBorder="1" applyAlignment="1">
      <alignment vertical="top" wrapText="1"/>
    </xf>
    <xf numFmtId="0" fontId="23" fillId="0" borderId="1" xfId="1" applyFont="1" applyBorder="1" applyAlignment="1">
      <alignment horizontal="center" vertical="top" wrapText="1"/>
    </xf>
    <xf numFmtId="0" fontId="36" fillId="0" borderId="0" xfId="1" applyFont="1" applyAlignment="1">
      <alignment horizontal="center" vertical="top"/>
    </xf>
    <xf numFmtId="0" fontId="36" fillId="0" borderId="0" xfId="1" applyFont="1" applyAlignment="1">
      <alignment vertical="top" wrapText="1"/>
    </xf>
    <xf numFmtId="0" fontId="36" fillId="0" borderId="0" xfId="1" applyFont="1" applyAlignment="1">
      <alignment horizontal="center" vertical="top" wrapText="1"/>
    </xf>
    <xf numFmtId="167" fontId="0" fillId="0" borderId="1" xfId="0" applyNumberFormat="1" applyFill="1" applyBorder="1" applyAlignment="1">
      <alignment vertical="center"/>
    </xf>
    <xf numFmtId="1" fontId="24" fillId="0" borderId="1" xfId="0" applyNumberFormat="1" applyFont="1" applyBorder="1" applyAlignment="1">
      <alignment horizontal="right" vertical="top"/>
    </xf>
    <xf numFmtId="167" fontId="12" fillId="0" borderId="0" xfId="0" applyNumberFormat="1" applyFont="1" applyFill="1" applyBorder="1"/>
    <xf numFmtId="167" fontId="33" fillId="0" borderId="1" xfId="0" applyNumberFormat="1" applyFont="1" applyBorder="1"/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167" fontId="43" fillId="0" borderId="0" xfId="0" applyNumberFormat="1" applyFont="1" applyAlignment="1">
      <alignment vertical="center"/>
    </xf>
    <xf numFmtId="2" fontId="36" fillId="0" borderId="1" xfId="1" applyNumberFormat="1" applyFont="1" applyBorder="1" applyAlignment="1">
      <alignment horizontal="center" vertical="top"/>
    </xf>
    <xf numFmtId="2" fontId="23" fillId="0" borderId="1" xfId="1" applyNumberFormat="1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/>
    </xf>
    <xf numFmtId="0" fontId="45" fillId="0" borderId="0" xfId="0" applyFont="1"/>
    <xf numFmtId="0" fontId="33" fillId="2" borderId="0" xfId="2" applyFont="1" applyFill="1" applyBorder="1"/>
    <xf numFmtId="0" fontId="0" fillId="2" borderId="0" xfId="0" applyFill="1"/>
    <xf numFmtId="0" fontId="23" fillId="2" borderId="0" xfId="0" applyFon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2" fillId="2" borderId="0" xfId="0" applyFont="1" applyFill="1" applyBorder="1" applyAlignment="1">
      <alignment horizontal="right" vertical="center"/>
    </xf>
    <xf numFmtId="0" fontId="23" fillId="2" borderId="0" xfId="0" applyFont="1" applyFill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0" fillId="2" borderId="0" xfId="0" applyFill="1" applyBorder="1"/>
    <xf numFmtId="0" fontId="8" fillId="2" borderId="0" xfId="0" applyFont="1" applyFill="1" applyBorder="1" applyAlignment="1">
      <alignment horizontal="left"/>
    </xf>
    <xf numFmtId="0" fontId="23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right"/>
    </xf>
    <xf numFmtId="0" fontId="0" fillId="2" borderId="0" xfId="0" applyFill="1" applyBorder="1" applyAlignment="1"/>
    <xf numFmtId="0" fontId="9" fillId="2" borderId="0" xfId="0" applyFont="1" applyFill="1" applyBorder="1" applyAlignment="1">
      <alignment horizontal="left"/>
    </xf>
    <xf numFmtId="0" fontId="0" fillId="2" borderId="0" xfId="0" applyFill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horizontal="right"/>
    </xf>
    <xf numFmtId="0" fontId="14" fillId="2" borderId="0" xfId="0" applyFont="1" applyFill="1" applyBorder="1" applyAlignment="1"/>
    <xf numFmtId="0" fontId="14" fillId="2" borderId="0" xfId="0" applyFont="1" applyFill="1" applyAlignment="1">
      <alignment horizontal="right"/>
    </xf>
    <xf numFmtId="0" fontId="0" fillId="2" borderId="3" xfId="0" applyFill="1" applyBorder="1"/>
    <xf numFmtId="0" fontId="5" fillId="2" borderId="3" xfId="0" applyFont="1" applyFill="1" applyBorder="1" applyAlignment="1">
      <alignment horizontal="left"/>
    </xf>
    <xf numFmtId="0" fontId="31" fillId="2" borderId="0" xfId="0" applyFont="1" applyFill="1" applyAlignment="1">
      <alignment horizontal="right"/>
    </xf>
    <xf numFmtId="0" fontId="0" fillId="2" borderId="0" xfId="0" applyFill="1" applyAlignment="1">
      <alignment vertical="top"/>
    </xf>
    <xf numFmtId="0" fontId="23" fillId="2" borderId="0" xfId="0" applyFont="1" applyFill="1" applyBorder="1" applyAlignment="1">
      <alignment horizontal="left" vertical="top"/>
    </xf>
    <xf numFmtId="0" fontId="20" fillId="2" borderId="0" xfId="0" applyFont="1" applyFill="1" applyBorder="1" applyAlignment="1">
      <alignment horizontal="left"/>
    </xf>
    <xf numFmtId="0" fontId="23" fillId="2" borderId="0" xfId="0" applyFont="1" applyFill="1" applyAlignment="1">
      <alignment vertical="top"/>
    </xf>
    <xf numFmtId="0" fontId="13" fillId="2" borderId="0" xfId="0" applyFont="1" applyFill="1" applyAlignment="1"/>
    <xf numFmtId="0" fontId="12" fillId="2" borderId="0" xfId="0" applyFont="1" applyFill="1" applyAlignment="1">
      <alignment vertical="top"/>
    </xf>
    <xf numFmtId="0" fontId="5" fillId="2" borderId="0" xfId="0" applyFont="1" applyFill="1" applyBorder="1" applyAlignment="1">
      <alignment horizontal="left" vertical="top"/>
    </xf>
    <xf numFmtId="0" fontId="31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right" vertical="center"/>
    </xf>
    <xf numFmtId="0" fontId="2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0" fillId="2" borderId="0" xfId="0" applyFont="1" applyFill="1"/>
    <xf numFmtId="0" fontId="14" fillId="2" borderId="0" xfId="1" applyFill="1"/>
    <xf numFmtId="0" fontId="44" fillId="2" borderId="0" xfId="0" applyFont="1" applyFill="1"/>
    <xf numFmtId="0" fontId="46" fillId="2" borderId="0" xfId="1" applyFont="1" applyFill="1" applyAlignment="1">
      <alignment horizontal="left" vertical="top"/>
    </xf>
    <xf numFmtId="0" fontId="45" fillId="2" borderId="0" xfId="1" applyFont="1" applyFill="1"/>
    <xf numFmtId="0" fontId="41" fillId="2" borderId="0" xfId="1" applyFont="1" applyFill="1" applyAlignment="1">
      <alignment horizontal="right"/>
    </xf>
    <xf numFmtId="0" fontId="36" fillId="2" borderId="0" xfId="1" applyFont="1" applyFill="1" applyAlignment="1">
      <alignment vertical="top" wrapText="1"/>
    </xf>
    <xf numFmtId="0" fontId="36" fillId="2" borderId="0" xfId="1" applyFont="1" applyFill="1" applyAlignment="1">
      <alignment horizontal="center" vertical="top" wrapText="1"/>
    </xf>
    <xf numFmtId="0" fontId="41" fillId="2" borderId="0" xfId="1" applyFont="1" applyFill="1" applyAlignment="1">
      <alignment horizontal="left" vertical="top"/>
    </xf>
    <xf numFmtId="0" fontId="23" fillId="2" borderId="0" xfId="1" applyFont="1" applyFill="1" applyAlignment="1">
      <alignment horizontal="left" vertical="top"/>
    </xf>
    <xf numFmtId="0" fontId="34" fillId="2" borderId="0" xfId="1" applyFont="1" applyFill="1" applyAlignment="1">
      <alignment horizontal="left" vertical="top"/>
    </xf>
    <xf numFmtId="167" fontId="24" fillId="0" borderId="1" xfId="0" applyNumberFormat="1" applyFont="1" applyBorder="1" applyAlignment="1">
      <alignment vertical="center"/>
    </xf>
    <xf numFmtId="0" fontId="0" fillId="0" borderId="0" xfId="0" applyFill="1" applyBorder="1"/>
    <xf numFmtId="165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center" vertical="center"/>
    </xf>
    <xf numFmtId="167" fontId="32" fillId="0" borderId="1" xfId="0" applyNumberFormat="1" applyFont="1" applyBorder="1" applyAlignment="1">
      <alignment vertical="center"/>
    </xf>
    <xf numFmtId="0" fontId="0" fillId="0" borderId="0" xfId="0" applyFill="1"/>
    <xf numFmtId="0" fontId="36" fillId="0" borderId="1" xfId="1" applyFont="1" applyBorder="1" applyAlignment="1">
      <alignment horizontal="center" vertical="center"/>
    </xf>
    <xf numFmtId="0" fontId="36" fillId="0" borderId="1" xfId="1" applyFont="1" applyBorder="1" applyAlignment="1">
      <alignment vertical="center" wrapText="1"/>
    </xf>
    <xf numFmtId="0" fontId="36" fillId="0" borderId="1" xfId="1" applyFont="1" applyBorder="1" applyAlignment="1">
      <alignment horizontal="center" vertical="center" wrapText="1"/>
    </xf>
    <xf numFmtId="2" fontId="36" fillId="0" borderId="1" xfId="1" applyNumberFormat="1" applyFont="1" applyBorder="1" applyAlignment="1">
      <alignment horizontal="center" vertical="center"/>
    </xf>
    <xf numFmtId="0" fontId="45" fillId="0" borderId="1" xfId="1" applyFont="1" applyBorder="1" applyAlignment="1">
      <alignment horizontal="center" vertical="center" wrapText="1"/>
    </xf>
    <xf numFmtId="0" fontId="45" fillId="0" borderId="1" xfId="1" applyFont="1" applyBorder="1" applyAlignment="1">
      <alignment horizontal="left" vertical="center" wrapText="1"/>
    </xf>
    <xf numFmtId="0" fontId="36" fillId="0" borderId="1" xfId="1" applyFont="1" applyFill="1" applyBorder="1" applyAlignment="1">
      <alignment horizontal="center" vertical="center"/>
    </xf>
    <xf numFmtId="0" fontId="36" fillId="0" borderId="1" xfId="1" applyFont="1" applyFill="1" applyBorder="1" applyAlignment="1">
      <alignment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23" fillId="0" borderId="1" xfId="1" applyFont="1" applyBorder="1" applyAlignment="1">
      <alignment vertical="center" wrapText="1"/>
    </xf>
    <xf numFmtId="0" fontId="23" fillId="0" borderId="1" xfId="1" applyFont="1" applyBorder="1" applyAlignment="1">
      <alignment horizontal="center" vertical="center" wrapText="1"/>
    </xf>
    <xf numFmtId="167" fontId="36" fillId="0" borderId="1" xfId="1" applyNumberFormat="1" applyFont="1" applyFill="1" applyBorder="1" applyAlignment="1">
      <alignment horizontal="center" vertical="center"/>
    </xf>
    <xf numFmtId="167" fontId="36" fillId="0" borderId="1" xfId="1" applyNumberFormat="1" applyFont="1" applyBorder="1" applyAlignment="1">
      <alignment horizontal="center" vertical="center"/>
    </xf>
    <xf numFmtId="2" fontId="23" fillId="0" borderId="1" xfId="1" applyNumberFormat="1" applyFont="1" applyBorder="1" applyAlignment="1">
      <alignment horizontal="center" vertical="center"/>
    </xf>
    <xf numFmtId="0" fontId="36" fillId="2" borderId="0" xfId="1" applyFont="1" applyFill="1" applyAlignment="1">
      <alignment horizontal="center" vertical="top"/>
    </xf>
    <xf numFmtId="0" fontId="41" fillId="2" borderId="0" xfId="1" applyFont="1" applyFill="1" applyAlignment="1">
      <alignment horizontal="center"/>
    </xf>
    <xf numFmtId="167" fontId="45" fillId="0" borderId="1" xfId="1" applyNumberFormat="1" applyFont="1" applyBorder="1" applyAlignment="1">
      <alignment horizontal="center" vertical="center" wrapText="1"/>
    </xf>
    <xf numFmtId="2" fontId="36" fillId="0" borderId="1" xfId="1" applyNumberFormat="1" applyFont="1" applyFill="1" applyBorder="1" applyAlignment="1">
      <alignment horizontal="center" vertical="center"/>
    </xf>
    <xf numFmtId="2" fontId="36" fillId="2" borderId="0" xfId="1" applyNumberFormat="1" applyFont="1" applyFill="1" applyAlignment="1">
      <alignment horizontal="center" vertical="top"/>
    </xf>
    <xf numFmtId="0" fontId="14" fillId="2" borderId="0" xfId="1" applyFill="1" applyAlignment="1">
      <alignment horizontal="center"/>
    </xf>
    <xf numFmtId="169" fontId="36" fillId="0" borderId="1" xfId="1" applyNumberFormat="1" applyFont="1" applyBorder="1" applyAlignment="1">
      <alignment horizontal="center" vertical="center"/>
    </xf>
    <xf numFmtId="170" fontId="36" fillId="0" borderId="1" xfId="1" applyNumberFormat="1" applyFont="1" applyBorder="1" applyAlignment="1">
      <alignment horizontal="center" vertical="center"/>
    </xf>
    <xf numFmtId="169" fontId="36" fillId="0" borderId="1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9" fontId="23" fillId="0" borderId="1" xfId="1" applyNumberFormat="1" applyFont="1" applyBorder="1" applyAlignment="1">
      <alignment horizontal="center" vertical="top"/>
    </xf>
    <xf numFmtId="0" fontId="40" fillId="0" borderId="1" xfId="1" applyFont="1" applyBorder="1" applyAlignment="1">
      <alignment horizontal="center" vertical="center" wrapText="1"/>
    </xf>
    <xf numFmtId="2" fontId="40" fillId="0" borderId="1" xfId="1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167" fontId="24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2" fontId="24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167" fontId="26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0" fillId="0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68" fontId="0" fillId="0" borderId="0" xfId="0" applyNumberFormat="1" applyFill="1" applyBorder="1"/>
    <xf numFmtId="166" fontId="24" fillId="0" borderId="1" xfId="0" applyNumberFormat="1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center" wrapText="1"/>
    </xf>
    <xf numFmtId="166" fontId="0" fillId="0" borderId="1" xfId="0" applyNumberFormat="1" applyFill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0" fontId="12" fillId="0" borderId="1" xfId="0" applyFont="1" applyFill="1" applyBorder="1"/>
    <xf numFmtId="0" fontId="0" fillId="0" borderId="0" xfId="0" applyFont="1" applyFill="1"/>
    <xf numFmtId="0" fontId="0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54" fillId="0" borderId="1" xfId="0" applyFont="1" applyBorder="1" applyAlignment="1">
      <alignment horizontal="center"/>
    </xf>
    <xf numFmtId="0" fontId="33" fillId="0" borderId="1" xfId="0" applyFont="1" applyBorder="1"/>
    <xf numFmtId="0" fontId="55" fillId="0" borderId="1" xfId="0" applyFont="1" applyBorder="1" applyAlignment="1">
      <alignment horizontal="center"/>
    </xf>
    <xf numFmtId="0" fontId="54" fillId="0" borderId="1" xfId="0" applyFont="1" applyBorder="1" applyAlignment="1">
      <alignment horizontal="left"/>
    </xf>
    <xf numFmtId="0" fontId="55" fillId="0" borderId="4" xfId="0" applyFont="1" applyBorder="1" applyAlignment="1">
      <alignment horizontal="center" vertical="top"/>
    </xf>
    <xf numFmtId="0" fontId="32" fillId="0" borderId="4" xfId="0" applyFont="1" applyBorder="1" applyAlignment="1">
      <alignment vertical="top" wrapText="1"/>
    </xf>
    <xf numFmtId="0" fontId="55" fillId="0" borderId="1" xfId="0" applyFont="1" applyBorder="1" applyAlignment="1">
      <alignment horizontal="center" vertical="top"/>
    </xf>
    <xf numFmtId="0" fontId="32" fillId="0" borderId="0" xfId="0" applyFont="1" applyAlignment="1">
      <alignment vertical="top"/>
    </xf>
    <xf numFmtId="0" fontId="56" fillId="0" borderId="1" xfId="0" applyFont="1" applyBorder="1" applyAlignment="1">
      <alignment horizontal="center"/>
    </xf>
    <xf numFmtId="0" fontId="32" fillId="0" borderId="1" xfId="0" applyFont="1" applyBorder="1" applyAlignment="1">
      <alignment wrapText="1"/>
    </xf>
    <xf numFmtId="167" fontId="32" fillId="0" borderId="0" xfId="0" applyNumberFormat="1" applyFont="1"/>
    <xf numFmtId="0" fontId="40" fillId="0" borderId="1" xfId="1" applyFont="1" applyBorder="1" applyAlignment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 applyBorder="1" applyAlignment="1">
      <alignment horizontal="center"/>
    </xf>
    <xf numFmtId="167" fontId="57" fillId="2" borderId="0" xfId="0" applyNumberFormat="1" applyFont="1" applyFill="1" applyBorder="1"/>
    <xf numFmtId="0" fontId="32" fillId="2" borderId="0" xfId="0" applyFont="1" applyFill="1"/>
    <xf numFmtId="167" fontId="32" fillId="2" borderId="0" xfId="0" applyNumberFormat="1" applyFont="1" applyFill="1" applyBorder="1"/>
    <xf numFmtId="0" fontId="33" fillId="2" borderId="0" xfId="0" applyFont="1" applyFill="1" applyBorder="1"/>
    <xf numFmtId="167" fontId="32" fillId="2" borderId="0" xfId="0" applyNumberFormat="1" applyFont="1" applyFill="1"/>
    <xf numFmtId="167" fontId="33" fillId="2" borderId="0" xfId="0" applyNumberFormat="1" applyFont="1" applyFill="1" applyBorder="1"/>
    <xf numFmtId="0" fontId="33" fillId="2" borderId="0" xfId="0" applyFont="1" applyFill="1"/>
    <xf numFmtId="0" fontId="32" fillId="2" borderId="0" xfId="0" applyFont="1" applyFill="1" applyAlignment="1">
      <alignment horizontal="center"/>
    </xf>
    <xf numFmtId="167" fontId="33" fillId="2" borderId="0" xfId="0" applyNumberFormat="1" applyFont="1" applyFill="1"/>
    <xf numFmtId="0" fontId="58" fillId="2" borderId="0" xfId="0" applyFont="1" applyFill="1" applyAlignment="1">
      <alignment horizontal="right"/>
    </xf>
    <xf numFmtId="167" fontId="33" fillId="0" borderId="1" xfId="0" applyNumberFormat="1" applyFont="1" applyBorder="1" applyAlignment="1">
      <alignment horizontal="center" vertical="top"/>
    </xf>
    <xf numFmtId="0" fontId="33" fillId="0" borderId="1" xfId="0" applyFont="1" applyBorder="1" applyAlignment="1">
      <alignment horizontal="center"/>
    </xf>
    <xf numFmtId="0" fontId="33" fillId="0" borderId="1" xfId="0" applyFont="1" applyBorder="1" applyAlignment="1">
      <alignment horizontal="left" vertical="top"/>
    </xf>
    <xf numFmtId="0" fontId="33" fillId="0" borderId="1" xfId="0" applyFont="1" applyBorder="1" applyAlignment="1">
      <alignment vertical="top"/>
    </xf>
    <xf numFmtId="2" fontId="33" fillId="0" borderId="1" xfId="0" applyNumberFormat="1" applyFont="1" applyBorder="1" applyAlignment="1">
      <alignment horizontal="right"/>
    </xf>
    <xf numFmtId="0" fontId="32" fillId="0" borderId="0" xfId="0" applyFont="1" applyAlignment="1">
      <alignment horizontal="center"/>
    </xf>
    <xf numFmtId="167" fontId="33" fillId="0" borderId="0" xfId="0" applyNumberFormat="1" applyFont="1"/>
    <xf numFmtId="10" fontId="24" fillId="0" borderId="0" xfId="0" applyNumberFormat="1" applyFont="1" applyBorder="1"/>
    <xf numFmtId="0" fontId="23" fillId="2" borderId="0" xfId="0" applyFont="1" applyFill="1" applyBorder="1"/>
    <xf numFmtId="0" fontId="26" fillId="0" borderId="1" xfId="0" applyFont="1" applyFill="1" applyBorder="1" applyAlignment="1">
      <alignment vertical="center" wrapText="1"/>
    </xf>
    <xf numFmtId="0" fontId="24" fillId="2" borderId="0" xfId="0" applyFont="1" applyFill="1" applyAlignment="1">
      <alignment vertical="top"/>
    </xf>
    <xf numFmtId="0" fontId="24" fillId="2" borderId="0" xfId="0" applyFont="1" applyFill="1" applyBorder="1"/>
    <xf numFmtId="0" fontId="24" fillId="2" borderId="0" xfId="0" applyFont="1" applyFill="1"/>
    <xf numFmtId="2" fontId="60" fillId="2" borderId="0" xfId="0" applyNumberFormat="1" applyFont="1" applyFill="1" applyBorder="1" applyAlignment="1">
      <alignment horizontal="right"/>
    </xf>
    <xf numFmtId="0" fontId="61" fillId="2" borderId="0" xfId="0" applyFont="1" applyFill="1" applyBorder="1" applyAlignment="1">
      <alignment horizontal="left"/>
    </xf>
    <xf numFmtId="2" fontId="24" fillId="2" borderId="0" xfId="0" applyNumberFormat="1" applyFont="1" applyFill="1" applyAlignment="1">
      <alignment horizontal="right"/>
    </xf>
    <xf numFmtId="0" fontId="34" fillId="2" borderId="0" xfId="0" applyFont="1" applyFill="1" applyBorder="1" applyAlignment="1">
      <alignment horizontal="left" vertical="top"/>
    </xf>
    <xf numFmtId="0" fontId="51" fillId="2" borderId="0" xfId="0" applyFont="1" applyFill="1" applyBorder="1" applyAlignment="1">
      <alignment horizontal="center"/>
    </xf>
    <xf numFmtId="2" fontId="51" fillId="2" borderId="0" xfId="0" applyNumberFormat="1" applyFont="1" applyFill="1" applyBorder="1" applyAlignment="1">
      <alignment horizontal="right"/>
    </xf>
    <xf numFmtId="0" fontId="51" fillId="2" borderId="0" xfId="0" applyFont="1" applyFill="1" applyBorder="1" applyAlignment="1">
      <alignment horizontal="left"/>
    </xf>
    <xf numFmtId="0" fontId="62" fillId="2" borderId="0" xfId="0" applyFont="1" applyFill="1" applyBorder="1" applyAlignment="1">
      <alignment horizontal="left"/>
    </xf>
    <xf numFmtId="0" fontId="24" fillId="2" borderId="0" xfId="0" applyFont="1" applyFill="1" applyAlignment="1">
      <alignment horizontal="right"/>
    </xf>
    <xf numFmtId="0" fontId="63" fillId="2" borderId="0" xfId="0" applyFont="1" applyFill="1" applyBorder="1" applyAlignment="1">
      <alignment horizontal="left"/>
    </xf>
    <xf numFmtId="0" fontId="63" fillId="2" borderId="0" xfId="0" applyFont="1" applyFill="1" applyBorder="1" applyAlignment="1">
      <alignment horizontal="right"/>
    </xf>
    <xf numFmtId="0" fontId="24" fillId="2" borderId="0" xfId="0" applyFont="1" applyFill="1" applyBorder="1" applyAlignment="1"/>
    <xf numFmtId="0" fontId="34" fillId="2" borderId="0" xfId="0" applyFont="1" applyFill="1" applyAlignment="1">
      <alignment vertical="top"/>
    </xf>
    <xf numFmtId="0" fontId="24" fillId="2" borderId="3" xfId="0" applyFont="1" applyFill="1" applyBorder="1"/>
    <xf numFmtId="0" fontId="51" fillId="2" borderId="3" xfId="0" applyFont="1" applyFill="1" applyBorder="1" applyAlignment="1">
      <alignment horizontal="left"/>
    </xf>
    <xf numFmtId="0" fontId="53" fillId="2" borderId="0" xfId="0" applyFont="1" applyFill="1" applyAlignment="1">
      <alignment horizontal="right"/>
    </xf>
    <xf numFmtId="0" fontId="26" fillId="0" borderId="1" xfId="0" applyFont="1" applyBorder="1" applyAlignment="1">
      <alignment vertical="top"/>
    </xf>
    <xf numFmtId="0" fontId="51" fillId="0" borderId="1" xfId="0" applyFont="1" applyBorder="1" applyAlignment="1">
      <alignment horizontal="left"/>
    </xf>
    <xf numFmtId="2" fontId="51" fillId="0" borderId="1" xfId="0" applyNumberFormat="1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26" fillId="0" borderId="1" xfId="0" applyFont="1" applyBorder="1"/>
    <xf numFmtId="165" fontId="28" fillId="0" borderId="1" xfId="0" applyNumberFormat="1" applyFont="1" applyBorder="1" applyAlignment="1">
      <alignment horizontal="center" vertical="top"/>
    </xf>
    <xf numFmtId="167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/>
    </xf>
    <xf numFmtId="165" fontId="51" fillId="0" borderId="1" xfId="0" applyNumberFormat="1" applyFont="1" applyBorder="1" applyAlignment="1">
      <alignment horizontal="center" vertical="top"/>
    </xf>
    <xf numFmtId="0" fontId="51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/>
    </xf>
    <xf numFmtId="0" fontId="50" fillId="0" borderId="1" xfId="0" applyFont="1" applyBorder="1" applyAlignment="1">
      <alignment horizontal="left" vertical="top" wrapText="1"/>
    </xf>
    <xf numFmtId="167" fontId="24" fillId="0" borderId="1" xfId="0" quotePrefix="1" applyNumberFormat="1" applyFont="1" applyBorder="1" applyAlignment="1">
      <alignment horizontal="right" vertical="top"/>
    </xf>
    <xf numFmtId="165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top" wrapText="1"/>
    </xf>
    <xf numFmtId="167" fontId="26" fillId="0" borderId="1" xfId="0" applyNumberFormat="1" applyFont="1" applyFill="1" applyBorder="1" applyAlignment="1">
      <alignment horizontal="right" vertical="top"/>
    </xf>
    <xf numFmtId="165" fontId="50" fillId="0" borderId="1" xfId="0" applyNumberFormat="1" applyFont="1" applyBorder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167" fontId="24" fillId="0" borderId="0" xfId="0" applyNumberFormat="1" applyFont="1" applyAlignment="1">
      <alignment horizontal="right" vertical="top"/>
    </xf>
    <xf numFmtId="0" fontId="28" fillId="2" borderId="0" xfId="0" applyFont="1" applyFill="1" applyBorder="1" applyAlignment="1">
      <alignment horizontal="left" vertical="top" wrapText="1"/>
    </xf>
    <xf numFmtId="0" fontId="64" fillId="2" borderId="0" xfId="0" applyFont="1" applyFill="1" applyAlignment="1"/>
    <xf numFmtId="2" fontId="24" fillId="0" borderId="0" xfId="0" applyNumberFormat="1" applyFont="1" applyAlignment="1">
      <alignment horizontal="right"/>
    </xf>
    <xf numFmtId="0" fontId="12" fillId="2" borderId="0" xfId="0" applyFont="1" applyFill="1" applyAlignment="1">
      <alignment horizontal="center"/>
    </xf>
    <xf numFmtId="0" fontId="34" fillId="2" borderId="0" xfId="0" applyFont="1" applyFill="1"/>
    <xf numFmtId="0" fontId="42" fillId="2" borderId="0" xfId="0" applyFont="1" applyFill="1"/>
    <xf numFmtId="0" fontId="12" fillId="2" borderId="0" xfId="0" applyFont="1" applyFill="1" applyAlignment="1">
      <alignment horizontal="left"/>
    </xf>
    <xf numFmtId="0" fontId="0" fillId="2" borderId="0" xfId="0" applyFont="1" applyFill="1" applyBorder="1"/>
    <xf numFmtId="0" fontId="33" fillId="2" borderId="0" xfId="0" applyFont="1" applyFill="1" applyBorder="1" applyAlignment="1">
      <alignment horizontal="left"/>
    </xf>
    <xf numFmtId="0" fontId="52" fillId="2" borderId="0" xfId="0" applyFont="1" applyFill="1" applyBorder="1"/>
    <xf numFmtId="0" fontId="33" fillId="2" borderId="3" xfId="0" applyFont="1" applyFill="1" applyBorder="1" applyAlignment="1">
      <alignment horizontal="left"/>
    </xf>
    <xf numFmtId="0" fontId="32" fillId="2" borderId="0" xfId="0" applyFont="1" applyFill="1" applyAlignment="1">
      <alignment horizontal="left"/>
    </xf>
    <xf numFmtId="2" fontId="24" fillId="0" borderId="1" xfId="0" applyNumberFormat="1" applyFont="1" applyBorder="1" applyAlignment="1">
      <alignment horizontal="right" vertical="center"/>
    </xf>
    <xf numFmtId="1" fontId="24" fillId="0" borderId="1" xfId="0" applyNumberFormat="1" applyFont="1" applyBorder="1" applyAlignment="1">
      <alignment horizontal="right" vertical="center"/>
    </xf>
    <xf numFmtId="2" fontId="43" fillId="0" borderId="1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0" fontId="43" fillId="0" borderId="1" xfId="0" applyFont="1" applyBorder="1" applyAlignment="1">
      <alignment horizontal="right" vertical="center"/>
    </xf>
    <xf numFmtId="0" fontId="33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ill="1" applyBorder="1"/>
    <xf numFmtId="0" fontId="24" fillId="0" borderId="1" xfId="0" applyFont="1" applyFill="1" applyBorder="1" applyAlignment="1">
      <alignment vertical="center"/>
    </xf>
    <xf numFmtId="0" fontId="66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166" fontId="0" fillId="0" borderId="1" xfId="0" applyNumberFormat="1" applyFont="1" applyFill="1" applyBorder="1" applyAlignment="1">
      <alignment horizontal="center"/>
    </xf>
    <xf numFmtId="10" fontId="0" fillId="0" borderId="1" xfId="0" applyNumberFormat="1" applyFont="1" applyFill="1" applyBorder="1" applyAlignment="1">
      <alignment horizontal="center"/>
    </xf>
    <xf numFmtId="167" fontId="11" fillId="0" borderId="1" xfId="0" applyNumberFormat="1" applyFont="1" applyFill="1" applyBorder="1" applyAlignment="1">
      <alignment horizontal="center"/>
    </xf>
    <xf numFmtId="166" fontId="0" fillId="0" borderId="4" xfId="0" applyNumberFormat="1" applyFont="1" applyFill="1" applyBorder="1" applyAlignment="1">
      <alignment horizontal="center"/>
    </xf>
    <xf numFmtId="166" fontId="24" fillId="0" borderId="4" xfId="0" applyNumberFormat="1" applyFont="1" applyFill="1" applyBorder="1" applyAlignment="1">
      <alignment horizontal="center"/>
    </xf>
    <xf numFmtId="10" fontId="24" fillId="0" borderId="1" xfId="0" applyNumberFormat="1" applyFont="1" applyFill="1" applyBorder="1" applyAlignment="1">
      <alignment horizontal="center"/>
    </xf>
    <xf numFmtId="10" fontId="0" fillId="0" borderId="1" xfId="0" applyNumberFormat="1" applyFont="1" applyFill="1" applyBorder="1" applyAlignment="1">
      <alignment horizontal="center" vertical="top"/>
    </xf>
    <xf numFmtId="10" fontId="0" fillId="0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0" fontId="24" fillId="0" borderId="1" xfId="0" applyNumberFormat="1" applyFont="1" applyFill="1" applyBorder="1" applyAlignment="1">
      <alignment horizontal="center" vertical="center"/>
    </xf>
    <xf numFmtId="10" fontId="0" fillId="0" borderId="4" xfId="0" applyNumberFormat="1" applyFont="1" applyFill="1" applyBorder="1" applyAlignment="1">
      <alignment horizontal="center"/>
    </xf>
    <xf numFmtId="166" fontId="24" fillId="0" borderId="1" xfId="0" applyNumberFormat="1" applyFont="1" applyFill="1" applyBorder="1" applyAlignment="1">
      <alignment horizontal="center"/>
    </xf>
    <xf numFmtId="166" fontId="1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/>
    </xf>
    <xf numFmtId="167" fontId="67" fillId="0" borderId="1" xfId="0" applyNumberFormat="1" applyFont="1" applyBorder="1" applyAlignment="1">
      <alignment horizontal="center" vertical="center"/>
    </xf>
    <xf numFmtId="167" fontId="33" fillId="0" borderId="1" xfId="0" applyNumberFormat="1" applyFont="1" applyBorder="1" applyAlignment="1">
      <alignment vertical="top"/>
    </xf>
    <xf numFmtId="0" fontId="24" fillId="0" borderId="1" xfId="0" quotePrefix="1" applyFont="1" applyBorder="1" applyAlignment="1">
      <alignment horizontal="right" vertical="top"/>
    </xf>
    <xf numFmtId="0" fontId="24" fillId="0" borderId="1" xfId="0" applyFont="1" applyFill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66" fillId="0" borderId="1" xfId="0" applyFont="1" applyBorder="1" applyAlignment="1">
      <alignment horizontal="lef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14" fillId="0" borderId="0" xfId="3" applyFill="1" applyBorder="1"/>
    <xf numFmtId="0" fontId="14" fillId="0" borderId="0" xfId="3" applyFill="1"/>
    <xf numFmtId="166" fontId="43" fillId="0" borderId="1" xfId="3" applyNumberFormat="1" applyFont="1" applyFill="1" applyBorder="1" applyAlignment="1">
      <alignment horizontal="center" vertical="center"/>
    </xf>
    <xf numFmtId="0" fontId="12" fillId="0" borderId="0" xfId="3" applyFont="1" applyFill="1"/>
    <xf numFmtId="0" fontId="14" fillId="0" borderId="1" xfId="3" applyFill="1" applyBorder="1"/>
    <xf numFmtId="0" fontId="12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/>
    </xf>
    <xf numFmtId="167" fontId="0" fillId="0" borderId="2" xfId="0" applyNumberFormat="1" applyBorder="1"/>
    <xf numFmtId="167" fontId="43" fillId="0" borderId="1" xfId="0" applyNumberFormat="1" applyFont="1" applyBorder="1" applyAlignment="1">
      <alignment vertical="top"/>
    </xf>
    <xf numFmtId="167" fontId="24" fillId="0" borderId="9" xfId="0" applyNumberFormat="1" applyFont="1" applyFill="1" applyBorder="1" applyAlignment="1">
      <alignment horizontal="center" vertical="center"/>
    </xf>
    <xf numFmtId="10" fontId="24" fillId="0" borderId="1" xfId="3" applyNumberFormat="1" applyFont="1" applyFill="1" applyBorder="1" applyAlignment="1">
      <alignment horizontal="center" vertical="center"/>
    </xf>
    <xf numFmtId="0" fontId="0" fillId="0" borderId="1" xfId="3" applyFont="1" applyFill="1" applyBorder="1"/>
    <xf numFmtId="0" fontId="66" fillId="0" borderId="1" xfId="0" applyFont="1" applyFill="1" applyBorder="1" applyAlignment="1"/>
    <xf numFmtId="0" fontId="24" fillId="3" borderId="1" xfId="0" applyFont="1" applyFill="1" applyBorder="1"/>
    <xf numFmtId="10" fontId="24" fillId="3" borderId="1" xfId="0" applyNumberFormat="1" applyFont="1" applyFill="1" applyBorder="1" applyAlignment="1">
      <alignment horizontal="center"/>
    </xf>
    <xf numFmtId="167" fontId="65" fillId="3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17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14" fillId="0" borderId="1" xfId="3" applyFill="1" applyBorder="1" applyAlignment="1">
      <alignment horizontal="center" vertical="center"/>
    </xf>
    <xf numFmtId="14" fontId="0" fillId="0" borderId="1" xfId="0" applyNumberFormat="1" applyFill="1" applyBorder="1"/>
    <xf numFmtId="1" fontId="26" fillId="0" borderId="1" xfId="0" applyNumberFormat="1" applyFont="1" applyBorder="1" applyAlignment="1">
      <alignment horizontal="right" vertical="center"/>
    </xf>
    <xf numFmtId="167" fontId="68" fillId="0" borderId="1" xfId="0" applyNumberFormat="1" applyFont="1" applyBorder="1" applyAlignment="1">
      <alignment horizontal="right" vertical="top"/>
    </xf>
    <xf numFmtId="167" fontId="24" fillId="0" borderId="1" xfId="0" applyNumberFormat="1" applyFont="1" applyBorder="1"/>
    <xf numFmtId="167" fontId="24" fillId="2" borderId="1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0" fontId="13" fillId="0" borderId="0" xfId="0" applyFont="1" applyAlignment="1"/>
    <xf numFmtId="167" fontId="24" fillId="2" borderId="1" xfId="0" applyNumberFormat="1" applyFont="1" applyFill="1" applyBorder="1"/>
    <xf numFmtId="167" fontId="26" fillId="0" borderId="1" xfId="0" applyNumberFormat="1" applyFont="1" applyBorder="1"/>
    <xf numFmtId="167" fontId="24" fillId="0" borderId="1" xfId="0" quotePrefix="1" applyNumberFormat="1" applyFont="1" applyBorder="1"/>
    <xf numFmtId="167" fontId="24" fillId="0" borderId="1" xfId="0" applyNumberFormat="1" applyFont="1" applyBorder="1" applyAlignment="1">
      <alignment vertical="top"/>
    </xf>
    <xf numFmtId="167" fontId="24" fillId="0" borderId="1" xfId="0" applyNumberFormat="1" applyFont="1" applyFill="1" applyBorder="1" applyAlignment="1">
      <alignment horizontal="center" vertical="center"/>
    </xf>
    <xf numFmtId="167" fontId="33" fillId="0" borderId="0" xfId="0" applyNumberFormat="1" applyFont="1" applyAlignment="1"/>
    <xf numFmtId="0" fontId="33" fillId="0" borderId="0" xfId="0" applyFont="1" applyAlignment="1"/>
    <xf numFmtId="0" fontId="69" fillId="0" borderId="0" xfId="0" applyFont="1"/>
    <xf numFmtId="167" fontId="43" fillId="0" borderId="1" xfId="0" applyNumberFormat="1" applyFont="1" applyBorder="1" applyAlignment="1">
      <alignment horizontal="center" vertical="center"/>
    </xf>
    <xf numFmtId="166" fontId="24" fillId="0" borderId="4" xfId="0" applyNumberFormat="1" applyFont="1" applyFill="1" applyBorder="1" applyAlignment="1">
      <alignment horizontal="center" vertical="center"/>
    </xf>
    <xf numFmtId="166" fontId="24" fillId="0" borderId="1" xfId="3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9" fontId="0" fillId="0" borderId="0" xfId="0" applyNumberFormat="1" applyFill="1" applyBorder="1" applyAlignment="1">
      <alignment horizontal="center" vertical="center"/>
    </xf>
    <xf numFmtId="14" fontId="43" fillId="0" borderId="1" xfId="0" applyNumberFormat="1" applyFont="1" applyFill="1" applyBorder="1"/>
    <xf numFmtId="167" fontId="65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0" fontId="24" fillId="0" borderId="1" xfId="0" applyNumberFormat="1" applyFont="1" applyFill="1" applyBorder="1" applyAlignment="1">
      <alignment horizontal="center" vertical="top"/>
    </xf>
    <xf numFmtId="166" fontId="24" fillId="0" borderId="1" xfId="0" applyNumberFormat="1" applyFont="1" applyFill="1" applyBorder="1" applyAlignment="1">
      <alignment horizontal="center" vertical="center"/>
    </xf>
    <xf numFmtId="167" fontId="65" fillId="0" borderId="1" xfId="0" applyNumberFormat="1" applyFont="1" applyFill="1" applyBorder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/>
    </xf>
    <xf numFmtId="164" fontId="0" fillId="0" borderId="0" xfId="0" applyNumberFormat="1" applyFill="1"/>
    <xf numFmtId="164" fontId="70" fillId="0" borderId="0" xfId="4" applyFont="1" applyFill="1" applyBorder="1" applyAlignment="1">
      <alignment horizontal="left" vertical="center"/>
    </xf>
    <xf numFmtId="166" fontId="24" fillId="3" borderId="1" xfId="3" applyNumberFormat="1" applyFont="1" applyFill="1" applyBorder="1" applyAlignment="1">
      <alignment horizontal="center" vertical="center"/>
    </xf>
    <xf numFmtId="0" fontId="66" fillId="0" borderId="1" xfId="0" applyFont="1" applyBorder="1" applyAlignment="1">
      <alignment vertical="center"/>
    </xf>
    <xf numFmtId="0" fontId="66" fillId="0" borderId="1" xfId="0" applyFont="1" applyFill="1" applyBorder="1" applyAlignment="1">
      <alignment horizontal="left" vertical="center"/>
    </xf>
    <xf numFmtId="0" fontId="0" fillId="3" borderId="1" xfId="3" applyFont="1" applyFill="1" applyBorder="1"/>
    <xf numFmtId="10" fontId="24" fillId="3" borderId="1" xfId="0" applyNumberFormat="1" applyFont="1" applyFill="1" applyBorder="1" applyAlignment="1">
      <alignment horizontal="center" vertical="center"/>
    </xf>
    <xf numFmtId="167" fontId="1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12" fillId="0" borderId="0" xfId="0" applyFont="1"/>
    <xf numFmtId="0" fontId="3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/>
    </xf>
    <xf numFmtId="0" fontId="33" fillId="0" borderId="4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0" xfId="0" applyFont="1"/>
    <xf numFmtId="167" fontId="26" fillId="0" borderId="1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left" vertical="top"/>
    </xf>
    <xf numFmtId="0" fontId="26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/>
    </xf>
    <xf numFmtId="2" fontId="24" fillId="0" borderId="0" xfId="0" applyNumberFormat="1" applyFont="1"/>
    <xf numFmtId="0" fontId="26" fillId="0" borderId="1" xfId="0" applyFont="1" applyBorder="1" applyAlignment="1">
      <alignment horizontal="center" vertical="top"/>
    </xf>
    <xf numFmtId="2" fontId="24" fillId="0" borderId="1" xfId="0" applyNumberFormat="1" applyFont="1" applyFill="1" applyBorder="1" applyAlignment="1">
      <alignment horizontal="right"/>
    </xf>
    <xf numFmtId="2" fontId="26" fillId="0" borderId="1" xfId="0" applyNumberFormat="1" applyFont="1" applyBorder="1" applyAlignment="1">
      <alignment horizontal="center"/>
    </xf>
    <xf numFmtId="2" fontId="26" fillId="0" borderId="1" xfId="0" applyNumberFormat="1" applyFont="1" applyBorder="1" applyAlignment="1">
      <alignment horizontal="right"/>
    </xf>
    <xf numFmtId="0" fontId="24" fillId="0" borderId="0" xfId="0" applyFont="1" applyAlignment="1">
      <alignment horizontal="center"/>
    </xf>
    <xf numFmtId="167" fontId="26" fillId="0" borderId="0" xfId="0" applyNumberFormat="1" applyFont="1"/>
    <xf numFmtId="0" fontId="24" fillId="0" borderId="7" xfId="0" applyFont="1" applyBorder="1"/>
    <xf numFmtId="2" fontId="24" fillId="0" borderId="1" xfId="0" applyNumberFormat="1" applyFont="1" applyBorder="1" applyAlignment="1">
      <alignment horizontal="center"/>
    </xf>
    <xf numFmtId="0" fontId="26" fillId="0" borderId="7" xfId="0" applyFont="1" applyBorder="1"/>
    <xf numFmtId="1" fontId="26" fillId="0" borderId="1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/>
    </xf>
    <xf numFmtId="167" fontId="24" fillId="0" borderId="1" xfId="0" applyNumberFormat="1" applyFont="1" applyFill="1" applyBorder="1"/>
    <xf numFmtId="0" fontId="24" fillId="0" borderId="0" xfId="0" applyFont="1" applyFill="1"/>
    <xf numFmtId="0" fontId="36" fillId="0" borderId="4" xfId="1" applyFont="1" applyBorder="1" applyAlignment="1">
      <alignment horizontal="center" vertical="center"/>
    </xf>
    <xf numFmtId="0" fontId="36" fillId="0" borderId="5" xfId="1" applyFont="1" applyBorder="1" applyAlignment="1">
      <alignment horizontal="center" vertical="center"/>
    </xf>
    <xf numFmtId="2" fontId="71" fillId="0" borderId="1" xfId="1" applyNumberFormat="1" applyFont="1" applyBorder="1" applyAlignment="1">
      <alignment horizontal="center" vertical="center"/>
    </xf>
    <xf numFmtId="0" fontId="71" fillId="0" borderId="1" xfId="1" applyFont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3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33" fillId="0" borderId="9" xfId="0" applyFont="1" applyBorder="1" applyAlignment="1">
      <alignment horizontal="center" vertical="top"/>
    </xf>
    <xf numFmtId="0" fontId="33" fillId="0" borderId="5" xfId="0" applyFont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 wrapText="1"/>
    </xf>
    <xf numFmtId="0" fontId="18" fillId="2" borderId="11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48" fillId="0" borderId="11" xfId="0" applyFont="1" applyFill="1" applyBorder="1" applyAlignment="1">
      <alignment horizontal="left" vertical="top" wrapText="1"/>
    </xf>
    <xf numFmtId="0" fontId="47" fillId="0" borderId="0" xfId="0" applyFont="1" applyFill="1" applyBorder="1" applyAlignment="1">
      <alignment horizontal="left" vertical="top" wrapText="1"/>
    </xf>
    <xf numFmtId="0" fontId="24" fillId="0" borderId="0" xfId="3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4" fillId="2" borderId="0" xfId="0" applyFont="1" applyFill="1" applyAlignment="1">
      <alignment horizontal="left" vertical="top" wrapText="1"/>
    </xf>
    <xf numFmtId="0" fontId="12" fillId="0" borderId="8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0" fillId="2" borderId="0" xfId="0" applyFill="1" applyAlignment="1">
      <alignment horizontal="left" vertical="top" wrapText="1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/>
    </xf>
    <xf numFmtId="0" fontId="33" fillId="0" borderId="1" xfId="0" applyFont="1" applyBorder="1" applyAlignment="1">
      <alignment horizontal="center" vertical="top" wrapText="1"/>
    </xf>
    <xf numFmtId="0" fontId="23" fillId="2" borderId="0" xfId="1" applyFont="1" applyFill="1" applyAlignment="1">
      <alignment horizontal="center"/>
    </xf>
    <xf numFmtId="0" fontId="36" fillId="0" borderId="4" xfId="1" applyFont="1" applyBorder="1" applyAlignment="1">
      <alignment horizontal="center" vertical="center"/>
    </xf>
    <xf numFmtId="0" fontId="36" fillId="0" borderId="5" xfId="1" applyFont="1" applyBorder="1" applyAlignment="1">
      <alignment horizontal="center" vertical="center"/>
    </xf>
    <xf numFmtId="167" fontId="36" fillId="0" borderId="4" xfId="1" applyNumberFormat="1" applyFont="1" applyBorder="1" applyAlignment="1">
      <alignment horizontal="center" vertical="center"/>
    </xf>
    <xf numFmtId="167" fontId="36" fillId="0" borderId="5" xfId="1" applyNumberFormat="1" applyFont="1" applyBorder="1" applyAlignment="1">
      <alignment horizontal="center" vertical="center"/>
    </xf>
    <xf numFmtId="0" fontId="36" fillId="0" borderId="4" xfId="1" applyFont="1" applyBorder="1" applyAlignment="1">
      <alignment horizontal="center" vertical="center" wrapText="1"/>
    </xf>
    <xf numFmtId="169" fontId="36" fillId="0" borderId="4" xfId="1" applyNumberFormat="1" applyFont="1" applyBorder="1" applyAlignment="1">
      <alignment horizontal="center" vertical="center" wrapText="1"/>
    </xf>
    <xf numFmtId="169" fontId="36" fillId="0" borderId="5" xfId="1" applyNumberFormat="1" applyFont="1" applyBorder="1" applyAlignment="1">
      <alignment horizontal="center" vertical="center" wrapText="1"/>
    </xf>
    <xf numFmtId="0" fontId="36" fillId="0" borderId="5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</cellXfs>
  <cellStyles count="5">
    <cellStyle name="Comma" xfId="4" builtinId="3"/>
    <cellStyle name="Normal" xfId="0" builtinId="0"/>
    <cellStyle name="Normal 2" xfId="3"/>
    <cellStyle name="Normal 3" xfId="1"/>
    <cellStyle name="Normal_annual charges" xfId="2"/>
  </cellStyles>
  <dxfs count="0"/>
  <tableStyles count="0" defaultTableStyle="TableStyleMedium9" defaultPivotStyle="PivotStyleLight16"/>
  <colors>
    <mruColors>
      <color rgb="FF9B15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FF0000"/>
              </a:solidFill>
            </c:spPr>
          </c:dPt>
          <c:dPt>
            <c:idx val="1"/>
            <c:bubble3D val="0"/>
            <c:spPr>
              <a:solidFill>
                <a:srgbClr val="00B050"/>
              </a:solidFill>
            </c:spPr>
          </c:dPt>
          <c:dLbls>
            <c:dLbl>
              <c:idx val="2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11853576115485566"/>
                  <c:y val="-0.16245625546806661"/>
                </c:manualLayout>
              </c:layout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spPr/>
              <c:txPr>
                <a:bodyPr/>
                <a:lstStyle/>
                <a:p>
                  <a:pPr>
                    <a:defRPr b="1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'Form-1'!$G$10:$G$15</c:f>
              <c:strCache>
                <c:ptCount val="6"/>
                <c:pt idx="0">
                  <c:v>Return on Equity</c:v>
                </c:pt>
                <c:pt idx="1">
                  <c:v>Interest on Loan Capital </c:v>
                </c:pt>
                <c:pt idx="2">
                  <c:v>Depreciation </c:v>
                </c:pt>
                <c:pt idx="3">
                  <c:v>O&amp;M Expenses excluding human resource expenses  </c:v>
                </c:pt>
                <c:pt idx="4">
                  <c:v>Human resource expenses</c:v>
                </c:pt>
                <c:pt idx="5">
                  <c:v>Interest on Working Capital </c:v>
                </c:pt>
              </c:strCache>
            </c:strRef>
          </c:cat>
          <c:val>
            <c:numRef>
              <c:f>'Form-1'!$H$10:$H$15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 formatCode="0.000">
                  <c:v>66.409603912000023</c:v>
                </c:pt>
                <c:pt idx="3" formatCode="0.000">
                  <c:v>318.38004800000004</c:v>
                </c:pt>
                <c:pt idx="4" formatCode="0.000">
                  <c:v>1050.1713199999999</c:v>
                </c:pt>
                <c:pt idx="5" formatCode="0.000">
                  <c:v>42.146999999999998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436563</xdr:colOff>
      <xdr:row>15</xdr:row>
      <xdr:rowOff>263524</xdr:rowOff>
    </xdr:from>
    <xdr:to>
      <xdr:col>9</xdr:col>
      <xdr:colOff>698500</xdr:colOff>
      <xdr:row>32</xdr:row>
      <xdr:rowOff>149224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E45"/>
  <sheetViews>
    <sheetView tabSelected="1" topLeftCell="A19" workbookViewId="0">
      <selection activeCell="G23" sqref="G23"/>
    </sheetView>
  </sheetViews>
  <sheetFormatPr defaultColWidth="11.42578125" defaultRowHeight="12.75"/>
  <cols>
    <col min="1" max="1" width="1.42578125" customWidth="1"/>
    <col min="2" max="2" width="1.85546875" customWidth="1"/>
    <col min="3" max="3" width="12.5703125" customWidth="1"/>
    <col min="4" max="4" width="68" customWidth="1"/>
    <col min="5" max="5" width="11.42578125" style="41"/>
  </cols>
  <sheetData>
    <row r="1" spans="3:5">
      <c r="C1" s="5" t="s">
        <v>7</v>
      </c>
      <c r="D1" s="9" t="s">
        <v>95</v>
      </c>
      <c r="E1" s="4" t="s">
        <v>95</v>
      </c>
    </row>
    <row r="4" spans="3:5" ht="30" customHeight="1">
      <c r="C4" s="503" t="s">
        <v>263</v>
      </c>
      <c r="D4" s="504"/>
      <c r="E4" s="504"/>
    </row>
    <row r="5" spans="3:5" ht="15.75">
      <c r="C5" s="164"/>
      <c r="D5" s="165"/>
      <c r="E5" s="166"/>
    </row>
    <row r="6" spans="3:5">
      <c r="C6" s="1" t="s">
        <v>19</v>
      </c>
      <c r="D6" s="1" t="s">
        <v>236</v>
      </c>
      <c r="E6" s="24" t="s">
        <v>18</v>
      </c>
    </row>
    <row r="7" spans="3:5" ht="15">
      <c r="C7" s="1" t="s">
        <v>54</v>
      </c>
      <c r="D7" s="3" t="s">
        <v>60</v>
      </c>
      <c r="E7" s="103" t="s">
        <v>235</v>
      </c>
    </row>
    <row r="8" spans="3:5">
      <c r="C8" s="1" t="s">
        <v>28</v>
      </c>
      <c r="D8" s="3" t="s">
        <v>66</v>
      </c>
      <c r="E8" s="8"/>
    </row>
    <row r="9" spans="3:5" ht="15">
      <c r="C9" s="1" t="s">
        <v>210</v>
      </c>
      <c r="D9" s="3" t="s">
        <v>79</v>
      </c>
      <c r="E9" s="103"/>
    </row>
    <row r="10" spans="3:5">
      <c r="C10" s="1" t="s">
        <v>43</v>
      </c>
      <c r="D10" s="3" t="s">
        <v>44</v>
      </c>
      <c r="E10" s="8"/>
    </row>
    <row r="11" spans="3:5">
      <c r="C11" s="2"/>
      <c r="D11" s="3" t="s">
        <v>214</v>
      </c>
      <c r="E11" s="8"/>
    </row>
    <row r="12" spans="3:5" ht="15">
      <c r="C12" s="1" t="s">
        <v>78</v>
      </c>
      <c r="D12" s="3" t="s">
        <v>63</v>
      </c>
      <c r="E12" s="103"/>
    </row>
    <row r="13" spans="3:5" ht="15">
      <c r="C13" s="1" t="s">
        <v>142</v>
      </c>
      <c r="D13" s="3" t="s">
        <v>260</v>
      </c>
      <c r="E13" s="103"/>
    </row>
    <row r="14" spans="3:5">
      <c r="C14" s="1" t="s">
        <v>21</v>
      </c>
      <c r="D14" s="3" t="s">
        <v>29</v>
      </c>
      <c r="E14" s="8"/>
    </row>
    <row r="15" spans="3:5">
      <c r="C15" s="1" t="s">
        <v>47</v>
      </c>
      <c r="D15" s="3" t="s">
        <v>261</v>
      </c>
      <c r="E15" s="8"/>
    </row>
    <row r="16" spans="3:5">
      <c r="C16" s="1" t="s">
        <v>81</v>
      </c>
      <c r="D16" s="3" t="s">
        <v>25</v>
      </c>
      <c r="E16" s="8"/>
    </row>
    <row r="17" spans="3:5">
      <c r="C17" s="1" t="s">
        <v>143</v>
      </c>
      <c r="D17" s="3" t="s">
        <v>59</v>
      </c>
      <c r="E17" s="8"/>
    </row>
    <row r="18" spans="3:5">
      <c r="C18" s="1" t="s">
        <v>4</v>
      </c>
      <c r="D18" s="3" t="s">
        <v>262</v>
      </c>
      <c r="E18" s="8"/>
    </row>
    <row r="19" spans="3:5">
      <c r="C19" s="1" t="s">
        <v>40</v>
      </c>
      <c r="D19" s="3" t="s">
        <v>87</v>
      </c>
      <c r="E19" s="8"/>
    </row>
    <row r="20" spans="3:5">
      <c r="C20" s="1" t="s">
        <v>26</v>
      </c>
      <c r="D20" s="3" t="s">
        <v>27</v>
      </c>
      <c r="E20" s="8"/>
    </row>
    <row r="21" spans="3:5">
      <c r="C21" s="2"/>
      <c r="D21" s="2"/>
      <c r="E21" s="8"/>
    </row>
    <row r="22" spans="3:5">
      <c r="C22" s="1" t="s">
        <v>52</v>
      </c>
      <c r="D22" s="3" t="s">
        <v>99</v>
      </c>
      <c r="E22" s="8"/>
    </row>
    <row r="23" spans="3:5">
      <c r="C23" s="2"/>
      <c r="D23" s="2"/>
      <c r="E23" s="8"/>
    </row>
    <row r="24" spans="3:5">
      <c r="C24" s="1" t="s">
        <v>84</v>
      </c>
      <c r="D24" s="3" t="s">
        <v>85</v>
      </c>
      <c r="E24" s="8"/>
    </row>
    <row r="25" spans="3:5">
      <c r="C25" s="1" t="s">
        <v>148</v>
      </c>
      <c r="D25" s="3" t="s">
        <v>68</v>
      </c>
      <c r="E25" s="8"/>
    </row>
    <row r="26" spans="3:5">
      <c r="C26" s="1" t="s">
        <v>24</v>
      </c>
      <c r="D26" s="3" t="s">
        <v>34</v>
      </c>
      <c r="E26" s="8"/>
    </row>
    <row r="27" spans="3:5" ht="15">
      <c r="C27" s="1" t="s">
        <v>211</v>
      </c>
      <c r="D27" s="3" t="s">
        <v>77</v>
      </c>
      <c r="E27" s="103" t="s">
        <v>235</v>
      </c>
    </row>
    <row r="28" spans="3:5" ht="15">
      <c r="C28" s="1" t="s">
        <v>89</v>
      </c>
      <c r="D28" s="3" t="s">
        <v>42</v>
      </c>
      <c r="E28" s="103" t="s">
        <v>235</v>
      </c>
    </row>
    <row r="29" spans="3:5" ht="15">
      <c r="C29" s="1" t="s">
        <v>219</v>
      </c>
      <c r="D29" s="3" t="s">
        <v>259</v>
      </c>
      <c r="E29" s="103" t="s">
        <v>235</v>
      </c>
    </row>
    <row r="30" spans="3:5">
      <c r="C30" s="2"/>
      <c r="D30" s="3" t="s">
        <v>20</v>
      </c>
      <c r="E30" s="8"/>
    </row>
    <row r="31" spans="3:5" ht="15">
      <c r="C31" s="1" t="s">
        <v>91</v>
      </c>
      <c r="D31" s="3" t="s">
        <v>83</v>
      </c>
      <c r="E31" s="103" t="s">
        <v>235</v>
      </c>
    </row>
    <row r="32" spans="3:5" ht="15">
      <c r="C32" s="1" t="s">
        <v>61</v>
      </c>
      <c r="D32" s="3" t="s">
        <v>258</v>
      </c>
      <c r="E32" s="103" t="s">
        <v>235</v>
      </c>
    </row>
    <row r="33" spans="3:5" ht="15">
      <c r="C33" s="1" t="s">
        <v>38</v>
      </c>
      <c r="D33" s="3" t="s">
        <v>74</v>
      </c>
      <c r="E33" s="103" t="s">
        <v>235</v>
      </c>
    </row>
    <row r="34" spans="3:5" ht="15">
      <c r="C34" s="1" t="s">
        <v>90</v>
      </c>
      <c r="D34" s="3" t="s">
        <v>75</v>
      </c>
      <c r="E34" s="103" t="s">
        <v>235</v>
      </c>
    </row>
    <row r="35" spans="3:5">
      <c r="C35" s="2"/>
      <c r="D35" s="2"/>
      <c r="E35" s="8"/>
    </row>
    <row r="36" spans="3:5">
      <c r="C36" s="1" t="s">
        <v>58</v>
      </c>
      <c r="D36" s="3" t="s">
        <v>146</v>
      </c>
      <c r="E36" s="8"/>
    </row>
    <row r="37" spans="3:5">
      <c r="C37" s="2"/>
      <c r="D37" s="2"/>
      <c r="E37" s="8"/>
    </row>
    <row r="38" spans="3:5">
      <c r="C38" s="1" t="s">
        <v>222</v>
      </c>
      <c r="D38" s="3" t="s">
        <v>96</v>
      </c>
      <c r="E38" s="8"/>
    </row>
    <row r="39" spans="3:5">
      <c r="C39" s="2"/>
      <c r="D39" s="2"/>
      <c r="E39" s="8"/>
    </row>
    <row r="40" spans="3:5">
      <c r="C40" s="1" t="s">
        <v>257</v>
      </c>
      <c r="D40" s="2"/>
      <c r="E40" s="8"/>
    </row>
    <row r="41" spans="3:5" ht="16.5" customHeight="1">
      <c r="C41" s="119">
        <v>1</v>
      </c>
      <c r="D41" s="3" t="s">
        <v>358</v>
      </c>
      <c r="E41" s="130" t="s">
        <v>235</v>
      </c>
    </row>
    <row r="42" spans="3:5" ht="16.5" customHeight="1">
      <c r="C42" s="8">
        <v>2</v>
      </c>
      <c r="D42" s="3" t="s">
        <v>621</v>
      </c>
      <c r="E42" s="130" t="s">
        <v>235</v>
      </c>
    </row>
    <row r="43" spans="3:5" ht="25.5">
      <c r="C43" s="8">
        <v>3</v>
      </c>
      <c r="D43" s="552" t="s">
        <v>622</v>
      </c>
      <c r="E43" s="130" t="s">
        <v>235</v>
      </c>
    </row>
    <row r="45" spans="3:5">
      <c r="D45" t="s">
        <v>7</v>
      </c>
    </row>
  </sheetData>
  <mergeCells count="1">
    <mergeCell ref="C4:E4"/>
  </mergeCells>
  <phoneticPr fontId="0" type="noConversion"/>
  <pageMargins left="0.35433070866141736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16"/>
  <sheetViews>
    <sheetView topLeftCell="A187" zoomScale="96" zoomScaleNormal="96" workbookViewId="0">
      <selection activeCell="B146" sqref="B146"/>
    </sheetView>
  </sheetViews>
  <sheetFormatPr defaultRowHeight="12"/>
  <cols>
    <col min="1" max="1" width="4.5703125" style="312" customWidth="1"/>
    <col min="2" max="2" width="41" style="281" customWidth="1"/>
    <col min="3" max="3" width="26.7109375" style="312" customWidth="1"/>
    <col min="4" max="4" width="17.28515625" style="293" customWidth="1"/>
    <col min="5" max="5" width="16.42578125" style="281" customWidth="1"/>
    <col min="6" max="16384" width="9.140625" style="281"/>
  </cols>
  <sheetData>
    <row r="4" spans="1:5">
      <c r="A4" s="163" t="s">
        <v>613</v>
      </c>
      <c r="B4" s="295"/>
      <c r="C4" s="296"/>
      <c r="D4" s="297"/>
      <c r="E4" s="298"/>
    </row>
    <row r="5" spans="1:5" ht="6" customHeight="1">
      <c r="A5" s="295"/>
      <c r="B5" s="295"/>
      <c r="C5" s="296"/>
      <c r="D5" s="299"/>
      <c r="E5" s="298"/>
    </row>
    <row r="6" spans="1:5" ht="11.1" customHeight="1">
      <c r="A6" s="300" t="s">
        <v>164</v>
      </c>
      <c r="B6" s="295"/>
      <c r="C6" s="296"/>
      <c r="D6" s="299">
        <f>'Form-1'!D16</f>
        <v>1477.1079719119998</v>
      </c>
      <c r="E6" s="301"/>
    </row>
    <row r="7" spans="1:5" ht="11.1" customHeight="1">
      <c r="A7" s="295" t="s">
        <v>165</v>
      </c>
      <c r="B7" s="295"/>
      <c r="C7" s="296"/>
      <c r="D7" s="302">
        <f>D6</f>
        <v>1477.1079719119998</v>
      </c>
      <c r="E7" s="298"/>
    </row>
    <row r="8" spans="1:5" ht="11.1" customHeight="1">
      <c r="A8" s="295" t="s">
        <v>166</v>
      </c>
      <c r="B8" s="295"/>
      <c r="C8" s="296"/>
      <c r="D8" s="299">
        <f>0.8*D7</f>
        <v>1181.6863775295999</v>
      </c>
      <c r="E8" s="298"/>
    </row>
    <row r="9" spans="1:5" ht="11.1" customHeight="1">
      <c r="A9" s="295" t="s">
        <v>167</v>
      </c>
      <c r="B9" s="295"/>
      <c r="C9" s="296"/>
      <c r="D9" s="299">
        <f>0.2*D7</f>
        <v>295.42159438239997</v>
      </c>
      <c r="E9" s="301"/>
    </row>
    <row r="10" spans="1:5" ht="3" customHeight="1">
      <c r="A10" s="295"/>
      <c r="B10" s="295"/>
      <c r="C10" s="296"/>
      <c r="D10" s="299"/>
      <c r="E10" s="298"/>
    </row>
    <row r="11" spans="1:5" ht="11.1" customHeight="1">
      <c r="A11" s="300" t="s">
        <v>168</v>
      </c>
      <c r="B11" s="295"/>
      <c r="C11" s="296"/>
      <c r="D11" s="302">
        <f>D8</f>
        <v>1181.6863775295999</v>
      </c>
      <c r="E11" s="298"/>
    </row>
    <row r="12" spans="1:5" ht="11.1" customHeight="1">
      <c r="A12" s="295" t="s">
        <v>169</v>
      </c>
      <c r="B12" s="295"/>
      <c r="C12" s="296"/>
      <c r="D12" s="299">
        <f>0.1*D11</f>
        <v>118.16863775296</v>
      </c>
      <c r="E12" s="298"/>
    </row>
    <row r="13" spans="1:5" ht="11.1" customHeight="1">
      <c r="A13" s="295" t="s">
        <v>170</v>
      </c>
      <c r="B13" s="295"/>
      <c r="C13" s="296"/>
      <c r="D13" s="299">
        <f>0.45*D11</f>
        <v>531.75886988831996</v>
      </c>
      <c r="E13" s="298"/>
    </row>
    <row r="14" spans="1:5" ht="11.1" customHeight="1">
      <c r="A14" s="295" t="s">
        <v>171</v>
      </c>
      <c r="B14" s="295"/>
      <c r="C14" s="296"/>
      <c r="D14" s="299">
        <f>0.45*D11</f>
        <v>531.75886988831996</v>
      </c>
      <c r="E14" s="298"/>
    </row>
    <row r="15" spans="1:5" ht="3" customHeight="1">
      <c r="A15" s="296"/>
      <c r="B15" s="295"/>
      <c r="C15" s="296"/>
      <c r="D15" s="299"/>
      <c r="E15" s="298"/>
    </row>
    <row r="16" spans="1:5" ht="11.1" customHeight="1">
      <c r="A16" s="300" t="s">
        <v>17</v>
      </c>
      <c r="B16" s="295"/>
      <c r="C16" s="296"/>
      <c r="D16" s="299">
        <f>D12/12</f>
        <v>9.8473864794133323</v>
      </c>
      <c r="E16" s="298"/>
    </row>
    <row r="17" spans="1:8" ht="4.5" customHeight="1">
      <c r="A17" s="296"/>
      <c r="B17" s="295"/>
      <c r="C17" s="296"/>
      <c r="D17" s="299"/>
      <c r="E17" s="298"/>
    </row>
    <row r="18" spans="1:8">
      <c r="A18" s="300" t="s">
        <v>285</v>
      </c>
      <c r="B18" s="295"/>
      <c r="C18" s="296"/>
      <c r="D18" s="302">
        <f>D13</f>
        <v>531.75886988831996</v>
      </c>
      <c r="E18" s="298"/>
    </row>
    <row r="19" spans="1:8" ht="18" customHeight="1">
      <c r="A19" s="303"/>
      <c r="B19" s="298"/>
      <c r="C19" s="304"/>
      <c r="D19" s="305"/>
      <c r="E19" s="306" t="s">
        <v>435</v>
      </c>
    </row>
    <row r="20" spans="1:8" s="479" customFormat="1" ht="12" customHeight="1">
      <c r="A20" s="505" t="s">
        <v>65</v>
      </c>
      <c r="B20" s="478" t="s">
        <v>14</v>
      </c>
      <c r="C20" s="505" t="s">
        <v>248</v>
      </c>
      <c r="D20" s="505" t="s">
        <v>173</v>
      </c>
      <c r="E20" s="505" t="s">
        <v>175</v>
      </c>
    </row>
    <row r="21" spans="1:8" s="479" customFormat="1" ht="4.5" customHeight="1">
      <c r="A21" s="506"/>
      <c r="B21" s="511"/>
      <c r="C21" s="506"/>
      <c r="D21" s="507"/>
      <c r="E21" s="507"/>
    </row>
    <row r="22" spans="1:8" s="479" customFormat="1" ht="14.25" customHeight="1">
      <c r="A22" s="507"/>
      <c r="B22" s="512"/>
      <c r="C22" s="507"/>
      <c r="D22" s="480" t="s">
        <v>174</v>
      </c>
      <c r="E22" s="480" t="s">
        <v>176</v>
      </c>
    </row>
    <row r="23" spans="1:8" s="479" customFormat="1" ht="12.75">
      <c r="A23" s="476" t="s">
        <v>31</v>
      </c>
      <c r="B23" s="481" t="s">
        <v>249</v>
      </c>
      <c r="C23" s="495"/>
      <c r="D23" s="480"/>
      <c r="E23" s="480"/>
    </row>
    <row r="24" spans="1:8" s="101" customFormat="1" ht="16.5" customHeight="1">
      <c r="A24" s="483">
        <v>1</v>
      </c>
      <c r="B24" s="99" t="s">
        <v>11</v>
      </c>
      <c r="C24" s="112">
        <v>1795</v>
      </c>
      <c r="D24" s="441">
        <f>C24/$C$105*$D$13</f>
        <v>145.71738694576433</v>
      </c>
      <c r="E24" s="441">
        <f>D24/12</f>
        <v>12.143115578813694</v>
      </c>
      <c r="G24" s="479"/>
      <c r="H24" s="484"/>
    </row>
    <row r="25" spans="1:8" s="101" customFormat="1" ht="16.5" customHeight="1">
      <c r="A25" s="483">
        <v>2</v>
      </c>
      <c r="B25" s="99" t="s">
        <v>326</v>
      </c>
      <c r="C25" s="112">
        <v>420</v>
      </c>
      <c r="D25" s="441">
        <f>C25/$C$105*$D$13</f>
        <v>34.095433157226189</v>
      </c>
      <c r="E25" s="441">
        <f>D25/12</f>
        <v>2.8412860964355158</v>
      </c>
      <c r="H25" s="484"/>
    </row>
    <row r="26" spans="1:8" s="101" customFormat="1" ht="16.5" customHeight="1">
      <c r="A26" s="483">
        <v>3</v>
      </c>
      <c r="B26" s="99" t="s">
        <v>327</v>
      </c>
      <c r="C26" s="112">
        <v>1320</v>
      </c>
      <c r="D26" s="441">
        <f>C26/$C$105*$D$13</f>
        <v>107.15707563699661</v>
      </c>
      <c r="E26" s="441">
        <f>D26/12</f>
        <v>8.9297563030830513</v>
      </c>
      <c r="H26" s="484"/>
    </row>
    <row r="27" spans="1:8" s="101" customFormat="1" ht="16.5" customHeight="1">
      <c r="A27" s="476" t="s">
        <v>33</v>
      </c>
      <c r="B27" s="340" t="s">
        <v>255</v>
      </c>
      <c r="C27" s="112"/>
      <c r="D27" s="441"/>
      <c r="E27" s="441"/>
      <c r="H27" s="484"/>
    </row>
    <row r="28" spans="1:8" s="101" customFormat="1" ht="16.5" customHeight="1">
      <c r="A28" s="483">
        <v>4</v>
      </c>
      <c r="B28" s="99" t="s">
        <v>12</v>
      </c>
      <c r="C28" s="112">
        <v>20</v>
      </c>
      <c r="D28" s="441">
        <f t="shared" ref="D28:D34" si="0">C28/$C$105*$D$13</f>
        <v>1.6235920551060092</v>
      </c>
      <c r="E28" s="441">
        <f t="shared" ref="E28:E34" si="1">D28/12</f>
        <v>0.13529933792550078</v>
      </c>
      <c r="H28" s="484"/>
    </row>
    <row r="29" spans="1:8" s="101" customFormat="1" ht="16.5" customHeight="1">
      <c r="A29" s="483">
        <v>5</v>
      </c>
      <c r="B29" s="99" t="s">
        <v>281</v>
      </c>
      <c r="C29" s="112">
        <v>37</v>
      </c>
      <c r="D29" s="441">
        <f t="shared" si="0"/>
        <v>3.0036453019461171</v>
      </c>
      <c r="E29" s="441">
        <f t="shared" si="1"/>
        <v>0.25030377516217645</v>
      </c>
      <c r="H29" s="484"/>
    </row>
    <row r="30" spans="1:8" s="101" customFormat="1" ht="16.5" customHeight="1">
      <c r="A30" s="483">
        <v>6</v>
      </c>
      <c r="B30" s="141" t="s">
        <v>591</v>
      </c>
      <c r="C30" s="112">
        <v>20</v>
      </c>
      <c r="D30" s="441">
        <f t="shared" si="0"/>
        <v>1.6235920551060092</v>
      </c>
      <c r="E30" s="441">
        <f t="shared" si="1"/>
        <v>0.13529933792550078</v>
      </c>
      <c r="H30" s="484"/>
    </row>
    <row r="31" spans="1:8" s="101" customFormat="1" ht="16.5" customHeight="1">
      <c r="A31" s="483">
        <v>7</v>
      </c>
      <c r="B31" s="141" t="s">
        <v>377</v>
      </c>
      <c r="C31" s="112">
        <v>24</v>
      </c>
      <c r="D31" s="441">
        <f t="shared" si="0"/>
        <v>1.948310466127211</v>
      </c>
      <c r="E31" s="441">
        <f t="shared" si="1"/>
        <v>0.16235920551060093</v>
      </c>
      <c r="H31" s="484"/>
    </row>
    <row r="32" spans="1:8" s="101" customFormat="1" ht="16.5" customHeight="1">
      <c r="A32" s="483">
        <v>8</v>
      </c>
      <c r="B32" s="141" t="s">
        <v>451</v>
      </c>
      <c r="C32" s="112">
        <v>18</v>
      </c>
      <c r="D32" s="441">
        <f t="shared" si="0"/>
        <v>1.4612328495954083</v>
      </c>
      <c r="E32" s="441">
        <f t="shared" si="1"/>
        <v>0.12176940413295069</v>
      </c>
      <c r="H32" s="484"/>
    </row>
    <row r="33" spans="1:8" s="101" customFormat="1" ht="16.5" customHeight="1">
      <c r="A33" s="483">
        <v>9</v>
      </c>
      <c r="B33" s="141" t="s">
        <v>452</v>
      </c>
      <c r="C33" s="112">
        <v>9</v>
      </c>
      <c r="D33" s="441">
        <f t="shared" si="0"/>
        <v>0.73061642479770417</v>
      </c>
      <c r="E33" s="441">
        <f t="shared" si="1"/>
        <v>6.0884702066475345E-2</v>
      </c>
      <c r="H33" s="484"/>
    </row>
    <row r="34" spans="1:8" s="101" customFormat="1" ht="16.5" customHeight="1">
      <c r="A34" s="496">
        <v>10</v>
      </c>
      <c r="B34" s="141" t="s">
        <v>608</v>
      </c>
      <c r="C34" s="486">
        <v>25</v>
      </c>
      <c r="D34" s="497">
        <f t="shared" si="0"/>
        <v>2.0294900688825117</v>
      </c>
      <c r="E34" s="497">
        <f t="shared" si="1"/>
        <v>0.16912417240687597</v>
      </c>
      <c r="H34" s="484"/>
    </row>
    <row r="35" spans="1:8" s="101" customFormat="1" ht="16.5" customHeight="1">
      <c r="A35" s="476" t="s">
        <v>242</v>
      </c>
      <c r="B35" s="340" t="s">
        <v>241</v>
      </c>
      <c r="C35" s="112"/>
      <c r="D35" s="441"/>
      <c r="E35" s="441"/>
      <c r="H35" s="484"/>
    </row>
    <row r="36" spans="1:8" s="101" customFormat="1" ht="16.5" customHeight="1">
      <c r="A36" s="483">
        <v>11</v>
      </c>
      <c r="B36" s="99" t="s">
        <v>270</v>
      </c>
      <c r="C36" s="112">
        <v>350</v>
      </c>
      <c r="D36" s="441">
        <f>C36/$C$105*$D$13</f>
        <v>28.412860964355161</v>
      </c>
      <c r="E36" s="441">
        <f>D36/12</f>
        <v>2.3677384136962636</v>
      </c>
      <c r="H36" s="484"/>
    </row>
    <row r="37" spans="1:8" s="101" customFormat="1" ht="16.5" customHeight="1">
      <c r="A37" s="483">
        <v>12</v>
      </c>
      <c r="B37" s="99" t="s">
        <v>280</v>
      </c>
      <c r="C37" s="112">
        <v>600</v>
      </c>
      <c r="D37" s="441">
        <f>C37/$C$105*$D$13</f>
        <v>48.70776165318027</v>
      </c>
      <c r="E37" s="441">
        <f>D37/12</f>
        <v>4.0589801377650225</v>
      </c>
      <c r="H37" s="484"/>
    </row>
    <row r="38" spans="1:8" s="101" customFormat="1" ht="16.5" customHeight="1">
      <c r="A38" s="483">
        <v>13</v>
      </c>
      <c r="B38" s="99" t="s">
        <v>293</v>
      </c>
      <c r="C38" s="112">
        <v>120</v>
      </c>
      <c r="D38" s="441">
        <f>C38/$C$105*$D$13</f>
        <v>9.7415523306360559</v>
      </c>
      <c r="E38" s="441">
        <f>D38/12</f>
        <v>0.81179602755300462</v>
      </c>
      <c r="H38" s="484"/>
    </row>
    <row r="39" spans="1:8" s="101" customFormat="1" ht="16.5" customHeight="1">
      <c r="A39" s="483">
        <v>14</v>
      </c>
      <c r="B39" s="99" t="s">
        <v>592</v>
      </c>
      <c r="C39" s="112">
        <v>60</v>
      </c>
      <c r="D39" s="441">
        <f>C39/$C$105*$D$13</f>
        <v>4.8707761653180279</v>
      </c>
      <c r="E39" s="441">
        <f>D39/12</f>
        <v>0.40589801377650231</v>
      </c>
      <c r="H39" s="484"/>
    </row>
    <row r="40" spans="1:8" s="101" customFormat="1" ht="30" customHeight="1">
      <c r="A40" s="485" t="s">
        <v>243</v>
      </c>
      <c r="B40" s="336" t="s">
        <v>13</v>
      </c>
      <c r="C40" s="482" t="s">
        <v>609</v>
      </c>
      <c r="D40" s="441"/>
      <c r="E40" s="441"/>
      <c r="H40" s="484"/>
    </row>
    <row r="41" spans="1:8" s="101" customFormat="1" ht="16.5" customHeight="1">
      <c r="A41" s="483">
        <v>15</v>
      </c>
      <c r="B41" s="138" t="s">
        <v>271</v>
      </c>
      <c r="C41" s="112">
        <v>48.07</v>
      </c>
      <c r="D41" s="441">
        <f t="shared" ref="D41:D75" si="2">C41/$C$105*$D$13</f>
        <v>3.9023035044472931</v>
      </c>
      <c r="E41" s="441">
        <f t="shared" ref="E41:E75" si="3">D41/12</f>
        <v>0.32519195870394108</v>
      </c>
      <c r="H41" s="484"/>
    </row>
    <row r="42" spans="1:8" s="101" customFormat="1" ht="16.5" customHeight="1">
      <c r="A42" s="483">
        <v>16</v>
      </c>
      <c r="B42" s="138" t="s">
        <v>244</v>
      </c>
      <c r="C42" s="112">
        <v>12.4</v>
      </c>
      <c r="D42" s="441">
        <f t="shared" si="2"/>
        <v>1.0066270741657257</v>
      </c>
      <c r="E42" s="441">
        <f>D42/12</f>
        <v>8.3885589513810477E-2</v>
      </c>
      <c r="H42" s="484"/>
    </row>
    <row r="43" spans="1:8" s="101" customFormat="1" ht="31.5" customHeight="1">
      <c r="A43" s="483">
        <v>17</v>
      </c>
      <c r="B43" s="141" t="s">
        <v>616</v>
      </c>
      <c r="C43" s="112">
        <v>120</v>
      </c>
      <c r="D43" s="441">
        <f t="shared" si="2"/>
        <v>9.7415523306360559</v>
      </c>
      <c r="E43" s="441">
        <f t="shared" si="3"/>
        <v>0.81179602755300462</v>
      </c>
      <c r="H43" s="484"/>
    </row>
    <row r="44" spans="1:8" s="101" customFormat="1" ht="16.5" customHeight="1">
      <c r="A44" s="483">
        <v>18</v>
      </c>
      <c r="B44" s="138" t="s">
        <v>460</v>
      </c>
      <c r="C44" s="112">
        <v>145</v>
      </c>
      <c r="D44" s="441">
        <f t="shared" si="2"/>
        <v>11.771042399518567</v>
      </c>
      <c r="E44" s="441">
        <f t="shared" si="3"/>
        <v>0.98092019995988056</v>
      </c>
      <c r="H44" s="484"/>
    </row>
    <row r="45" spans="1:8" s="101" customFormat="1" ht="16.5" customHeight="1">
      <c r="A45" s="483">
        <v>19</v>
      </c>
      <c r="B45" s="138" t="s">
        <v>256</v>
      </c>
      <c r="C45" s="112">
        <v>60</v>
      </c>
      <c r="D45" s="441">
        <f t="shared" si="2"/>
        <v>4.8707761653180279</v>
      </c>
      <c r="E45" s="441">
        <f t="shared" si="3"/>
        <v>0.40589801377650231</v>
      </c>
      <c r="H45" s="484"/>
    </row>
    <row r="46" spans="1:8" s="101" customFormat="1" ht="16.5" customHeight="1">
      <c r="A46" s="483">
        <v>20</v>
      </c>
      <c r="B46" s="138" t="s">
        <v>172</v>
      </c>
      <c r="C46" s="112">
        <v>43</v>
      </c>
      <c r="D46" s="441">
        <f t="shared" si="2"/>
        <v>3.4907229184779198</v>
      </c>
      <c r="E46" s="441">
        <f>D46/12</f>
        <v>0.29089357653982667</v>
      </c>
      <c r="H46" s="484"/>
    </row>
    <row r="47" spans="1:8" s="101" customFormat="1" ht="16.5" customHeight="1">
      <c r="A47" s="483">
        <v>21</v>
      </c>
      <c r="B47" s="138" t="s">
        <v>245</v>
      </c>
      <c r="C47" s="112">
        <v>167.81</v>
      </c>
      <c r="D47" s="441">
        <f t="shared" si="2"/>
        <v>13.62274913836697</v>
      </c>
      <c r="E47" s="441">
        <f t="shared" si="3"/>
        <v>1.1352290948639141</v>
      </c>
      <c r="H47" s="484"/>
    </row>
    <row r="48" spans="1:8" s="101" customFormat="1" ht="16.5" customHeight="1">
      <c r="A48" s="483">
        <v>22</v>
      </c>
      <c r="B48" s="138" t="s">
        <v>453</v>
      </c>
      <c r="C48" s="112">
        <v>3</v>
      </c>
      <c r="D48" s="441">
        <f t="shared" si="2"/>
        <v>0.24353880826590138</v>
      </c>
      <c r="E48" s="441">
        <f t="shared" si="3"/>
        <v>2.0294900688825116E-2</v>
      </c>
      <c r="H48" s="484"/>
    </row>
    <row r="49" spans="1:8" s="101" customFormat="1" ht="16.5" customHeight="1">
      <c r="A49" s="483">
        <v>23</v>
      </c>
      <c r="B49" s="138" t="s">
        <v>294</v>
      </c>
      <c r="C49" s="112">
        <v>3.4</v>
      </c>
      <c r="D49" s="441">
        <f t="shared" si="2"/>
        <v>0.27601064936802161</v>
      </c>
      <c r="E49" s="441">
        <f t="shared" si="3"/>
        <v>2.3000887447335135E-2</v>
      </c>
      <c r="H49" s="484"/>
    </row>
    <row r="50" spans="1:8" s="101" customFormat="1" ht="16.5" customHeight="1">
      <c r="A50" s="483">
        <v>24</v>
      </c>
      <c r="B50" s="138" t="s">
        <v>246</v>
      </c>
      <c r="C50" s="112">
        <v>31</v>
      </c>
      <c r="D50" s="441">
        <f t="shared" si="2"/>
        <v>2.5165676854143144</v>
      </c>
      <c r="E50" s="441">
        <f t="shared" si="3"/>
        <v>0.20971397378452619</v>
      </c>
      <c r="F50" s="498"/>
      <c r="H50" s="484"/>
    </row>
    <row r="51" spans="1:8" s="101" customFormat="1" ht="16.5" customHeight="1">
      <c r="A51" s="483">
        <v>25</v>
      </c>
      <c r="B51" s="138" t="s">
        <v>250</v>
      </c>
      <c r="C51" s="486">
        <v>0.5</v>
      </c>
      <c r="D51" s="441">
        <f t="shared" si="2"/>
        <v>4.0589801377650232E-2</v>
      </c>
      <c r="E51" s="441">
        <f t="shared" si="3"/>
        <v>3.3824834481375192E-3</v>
      </c>
      <c r="F51" s="498"/>
      <c r="H51" s="484"/>
    </row>
    <row r="52" spans="1:8" s="101" customFormat="1" ht="16.5" customHeight="1">
      <c r="A52" s="483">
        <v>26</v>
      </c>
      <c r="B52" s="138" t="s">
        <v>247</v>
      </c>
      <c r="C52" s="112">
        <v>30</v>
      </c>
      <c r="D52" s="441">
        <f t="shared" si="2"/>
        <v>2.435388082659014</v>
      </c>
      <c r="E52" s="441">
        <f t="shared" si="3"/>
        <v>0.20294900688825115</v>
      </c>
      <c r="F52" s="498"/>
      <c r="H52" s="484"/>
    </row>
    <row r="53" spans="1:8" s="101" customFormat="1" ht="16.5" customHeight="1">
      <c r="A53" s="483">
        <v>27</v>
      </c>
      <c r="B53" s="138" t="s">
        <v>454</v>
      </c>
      <c r="C53" s="112">
        <v>5</v>
      </c>
      <c r="D53" s="441">
        <f t="shared" si="2"/>
        <v>0.40589801377650231</v>
      </c>
      <c r="E53" s="441">
        <f t="shared" si="3"/>
        <v>3.3824834481375195E-2</v>
      </c>
      <c r="F53" s="498"/>
      <c r="H53" s="484"/>
    </row>
    <row r="54" spans="1:8" s="101" customFormat="1" ht="16.5" customHeight="1">
      <c r="A54" s="483">
        <v>28</v>
      </c>
      <c r="B54" s="138" t="s">
        <v>593</v>
      </c>
      <c r="C54" s="112">
        <v>22</v>
      </c>
      <c r="D54" s="441">
        <f t="shared" si="2"/>
        <v>1.7859512606166101</v>
      </c>
      <c r="E54" s="441">
        <f t="shared" si="3"/>
        <v>0.14882927171805085</v>
      </c>
      <c r="F54" s="498"/>
      <c r="H54" s="484"/>
    </row>
    <row r="55" spans="1:8" s="101" customFormat="1" ht="16.5" customHeight="1">
      <c r="A55" s="483">
        <v>29</v>
      </c>
      <c r="B55" s="138" t="s">
        <v>455</v>
      </c>
      <c r="C55" s="486">
        <v>44</v>
      </c>
      <c r="D55" s="441">
        <f t="shared" si="2"/>
        <v>3.5719025212332203</v>
      </c>
      <c r="E55" s="441">
        <f t="shared" si="3"/>
        <v>0.29765854343610171</v>
      </c>
      <c r="H55" s="484"/>
    </row>
    <row r="56" spans="1:8" s="101" customFormat="1" ht="16.5" customHeight="1">
      <c r="A56" s="483">
        <v>30</v>
      </c>
      <c r="B56" s="138" t="s">
        <v>329</v>
      </c>
      <c r="C56" s="112">
        <v>18.399999999999999</v>
      </c>
      <c r="D56" s="441">
        <f t="shared" si="2"/>
        <v>1.4937046906975284</v>
      </c>
      <c r="E56" s="441">
        <f t="shared" si="3"/>
        <v>0.1244753908914607</v>
      </c>
      <c r="H56" s="484"/>
    </row>
    <row r="57" spans="1:8" s="101" customFormat="1" ht="16.5" customHeight="1">
      <c r="A57" s="483">
        <v>31</v>
      </c>
      <c r="B57" s="138" t="s">
        <v>279</v>
      </c>
      <c r="C57" s="112">
        <v>250</v>
      </c>
      <c r="D57" s="441">
        <f t="shared" si="2"/>
        <v>20.294900688825113</v>
      </c>
      <c r="E57" s="441">
        <f>D57/12</f>
        <v>1.6912417240687594</v>
      </c>
      <c r="H57" s="484"/>
    </row>
    <row r="58" spans="1:8" s="101" customFormat="1" ht="16.5" customHeight="1">
      <c r="A58" s="483">
        <v>32</v>
      </c>
      <c r="B58" s="138" t="s">
        <v>397</v>
      </c>
      <c r="C58" s="112">
        <v>8.9</v>
      </c>
      <c r="D58" s="441">
        <f t="shared" si="2"/>
        <v>0.72249846452217414</v>
      </c>
      <c r="E58" s="441">
        <f>D58/12</f>
        <v>6.0208205376847845E-2</v>
      </c>
      <c r="H58" s="484"/>
    </row>
    <row r="59" spans="1:8" s="479" customFormat="1" ht="16.5" customHeight="1">
      <c r="A59" s="483">
        <v>33</v>
      </c>
      <c r="B59" s="138" t="s">
        <v>594</v>
      </c>
      <c r="C59" s="112">
        <v>10</v>
      </c>
      <c r="D59" s="441">
        <f t="shared" si="2"/>
        <v>0.81179602755300462</v>
      </c>
      <c r="E59" s="441">
        <f t="shared" si="3"/>
        <v>6.7649668962750389E-2</v>
      </c>
      <c r="G59" s="101"/>
      <c r="H59" s="484"/>
    </row>
    <row r="60" spans="1:8" s="101" customFormat="1" ht="16.5" customHeight="1">
      <c r="A60" s="483">
        <v>34</v>
      </c>
      <c r="B60" s="138" t="s">
        <v>595</v>
      </c>
      <c r="C60" s="112">
        <v>43</v>
      </c>
      <c r="D60" s="441">
        <f t="shared" si="2"/>
        <v>3.4907229184779198</v>
      </c>
      <c r="E60" s="441">
        <f t="shared" si="3"/>
        <v>0.29089357653982667</v>
      </c>
      <c r="G60" s="479"/>
      <c r="H60" s="484"/>
    </row>
    <row r="61" spans="1:8" s="101" customFormat="1" ht="16.5" customHeight="1">
      <c r="A61" s="483">
        <v>35</v>
      </c>
      <c r="B61" s="138" t="s">
        <v>596</v>
      </c>
      <c r="C61" s="112">
        <v>8</v>
      </c>
      <c r="D61" s="441">
        <f t="shared" si="2"/>
        <v>0.64943682204240372</v>
      </c>
      <c r="E61" s="441">
        <f t="shared" si="3"/>
        <v>5.4119735170200307E-2</v>
      </c>
      <c r="G61" s="479"/>
      <c r="H61" s="484"/>
    </row>
    <row r="62" spans="1:8" s="101" customFormat="1" ht="16.5" customHeight="1">
      <c r="A62" s="483">
        <v>36</v>
      </c>
      <c r="B62" s="138" t="s">
        <v>597</v>
      </c>
      <c r="C62" s="112">
        <v>14.2</v>
      </c>
      <c r="D62" s="441">
        <f t="shared" si="2"/>
        <v>1.1527503591252666</v>
      </c>
      <c r="E62" s="441">
        <f t="shared" si="3"/>
        <v>9.6062529927105553E-2</v>
      </c>
      <c r="G62" s="479"/>
      <c r="H62" s="484"/>
    </row>
    <row r="63" spans="1:8" s="101" customFormat="1" ht="16.5" customHeight="1">
      <c r="A63" s="483">
        <v>37</v>
      </c>
      <c r="B63" s="138" t="s">
        <v>598</v>
      </c>
      <c r="C63" s="112">
        <v>10</v>
      </c>
      <c r="D63" s="441">
        <f t="shared" si="2"/>
        <v>0.81179602755300462</v>
      </c>
      <c r="E63" s="441">
        <f t="shared" si="3"/>
        <v>6.7649668962750389E-2</v>
      </c>
      <c r="G63" s="479"/>
      <c r="H63" s="484"/>
    </row>
    <row r="64" spans="1:8" s="101" customFormat="1" ht="16.5" customHeight="1">
      <c r="A64" s="483">
        <v>38</v>
      </c>
      <c r="B64" s="138" t="s">
        <v>599</v>
      </c>
      <c r="C64" s="112">
        <v>9.5</v>
      </c>
      <c r="D64" s="441">
        <f t="shared" si="2"/>
        <v>0.77120622617535428</v>
      </c>
      <c r="E64" s="441">
        <f t="shared" si="3"/>
        <v>6.4267185514612857E-2</v>
      </c>
      <c r="G64" s="479"/>
      <c r="H64" s="484"/>
    </row>
    <row r="65" spans="1:8" s="101" customFormat="1" ht="16.5" customHeight="1">
      <c r="A65" s="483">
        <v>39</v>
      </c>
      <c r="B65" s="138" t="s">
        <v>456</v>
      </c>
      <c r="C65" s="486">
        <v>12.2</v>
      </c>
      <c r="D65" s="441">
        <f t="shared" si="2"/>
        <v>0.99039115361466556</v>
      </c>
      <c r="E65" s="441">
        <f t="shared" si="3"/>
        <v>8.2532596134555464E-2</v>
      </c>
      <c r="G65" s="479"/>
      <c r="H65" s="484"/>
    </row>
    <row r="66" spans="1:8" s="101" customFormat="1" ht="16.5" customHeight="1">
      <c r="A66" s="483">
        <v>40</v>
      </c>
      <c r="B66" s="99" t="s">
        <v>600</v>
      </c>
      <c r="C66" s="112">
        <v>6.5</v>
      </c>
      <c r="D66" s="441">
        <f t="shared" si="2"/>
        <v>0.52766741790945304</v>
      </c>
      <c r="E66" s="441">
        <f t="shared" si="3"/>
        <v>4.3972284825787751E-2</v>
      </c>
      <c r="G66" s="479"/>
      <c r="H66" s="484"/>
    </row>
    <row r="67" spans="1:8" s="101" customFormat="1" ht="16.5" customHeight="1">
      <c r="A67" s="483">
        <v>41</v>
      </c>
      <c r="B67" s="138" t="s">
        <v>601</v>
      </c>
      <c r="C67" s="112">
        <v>10</v>
      </c>
      <c r="D67" s="441">
        <f t="shared" si="2"/>
        <v>0.81179602755300462</v>
      </c>
      <c r="E67" s="441">
        <f t="shared" si="3"/>
        <v>6.7649668962750389E-2</v>
      </c>
      <c r="G67" s="479"/>
      <c r="H67" s="484"/>
    </row>
    <row r="68" spans="1:8" s="101" customFormat="1" ht="16.5" customHeight="1">
      <c r="A68" s="483">
        <v>42</v>
      </c>
      <c r="B68" s="138" t="s">
        <v>602</v>
      </c>
      <c r="C68" s="112">
        <v>2.7</v>
      </c>
      <c r="D68" s="441">
        <f t="shared" si="2"/>
        <v>0.21918492743931126</v>
      </c>
      <c r="E68" s="441">
        <f t="shared" si="3"/>
        <v>1.8265410619942603E-2</v>
      </c>
      <c r="G68" s="479"/>
      <c r="H68" s="484"/>
    </row>
    <row r="69" spans="1:8" s="101" customFormat="1" ht="16.5" customHeight="1">
      <c r="A69" s="483">
        <v>43</v>
      </c>
      <c r="B69" s="138" t="s">
        <v>603</v>
      </c>
      <c r="C69" s="112">
        <v>2.2999999999999998</v>
      </c>
      <c r="D69" s="441">
        <f t="shared" si="2"/>
        <v>0.18671308633719105</v>
      </c>
      <c r="E69" s="441">
        <f t="shared" si="3"/>
        <v>1.5559423861432588E-2</v>
      </c>
      <c r="G69" s="479"/>
      <c r="H69" s="484"/>
    </row>
    <row r="70" spans="1:8" s="101" customFormat="1" ht="16.5" customHeight="1">
      <c r="A70" s="483">
        <v>44</v>
      </c>
      <c r="B70" s="138" t="s">
        <v>604</v>
      </c>
      <c r="C70" s="112">
        <v>2.7</v>
      </c>
      <c r="D70" s="441">
        <f t="shared" si="2"/>
        <v>0.21918492743931126</v>
      </c>
      <c r="E70" s="441">
        <f t="shared" si="3"/>
        <v>1.8265410619942603E-2</v>
      </c>
      <c r="G70" s="479"/>
      <c r="H70" s="484"/>
    </row>
    <row r="71" spans="1:8" s="101" customFormat="1" ht="16.5" customHeight="1">
      <c r="A71" s="483">
        <v>45</v>
      </c>
      <c r="B71" s="138" t="s">
        <v>605</v>
      </c>
      <c r="C71" s="112">
        <v>50</v>
      </c>
      <c r="D71" s="441">
        <f t="shared" si="2"/>
        <v>4.0589801377650234</v>
      </c>
      <c r="E71" s="441">
        <f t="shared" si="3"/>
        <v>0.33824834481375193</v>
      </c>
      <c r="G71" s="479"/>
      <c r="H71" s="484"/>
    </row>
    <row r="72" spans="1:8" s="101" customFormat="1" ht="16.5" customHeight="1">
      <c r="A72" s="483">
        <v>46</v>
      </c>
      <c r="B72" s="138" t="s">
        <v>610</v>
      </c>
      <c r="C72" s="486">
        <v>6.2</v>
      </c>
      <c r="D72" s="497">
        <f t="shared" si="2"/>
        <v>0.50331353708286286</v>
      </c>
      <c r="E72" s="497">
        <f t="shared" si="3"/>
        <v>4.1942794756905238E-2</v>
      </c>
      <c r="G72" s="479"/>
      <c r="H72" s="484"/>
    </row>
    <row r="73" spans="1:8" s="101" customFormat="1" ht="16.5" customHeight="1">
      <c r="A73" s="483">
        <v>47</v>
      </c>
      <c r="B73" s="138" t="s">
        <v>611</v>
      </c>
      <c r="C73" s="486">
        <v>7.3</v>
      </c>
      <c r="D73" s="497">
        <f t="shared" si="2"/>
        <v>0.59261110011369333</v>
      </c>
      <c r="E73" s="497">
        <f t="shared" si="3"/>
        <v>4.9384258342807776E-2</v>
      </c>
      <c r="G73" s="479"/>
      <c r="H73" s="484"/>
    </row>
    <row r="74" spans="1:8" s="101" customFormat="1" ht="16.5" customHeight="1">
      <c r="A74" s="483">
        <v>48</v>
      </c>
      <c r="B74" s="138" t="s">
        <v>612</v>
      </c>
      <c r="C74" s="486">
        <v>5</v>
      </c>
      <c r="D74" s="497">
        <f t="shared" si="2"/>
        <v>0.40589801377650231</v>
      </c>
      <c r="E74" s="497">
        <f t="shared" si="3"/>
        <v>3.3824834481375195E-2</v>
      </c>
      <c r="G74" s="479"/>
      <c r="H74" s="484"/>
    </row>
    <row r="75" spans="1:8" s="101" customFormat="1" ht="16.5" customHeight="1">
      <c r="A75" s="483">
        <v>49</v>
      </c>
      <c r="B75" s="138" t="s">
        <v>614</v>
      </c>
      <c r="C75" s="486">
        <v>4.2</v>
      </c>
      <c r="D75" s="497">
        <f t="shared" si="2"/>
        <v>0.3409543315722619</v>
      </c>
      <c r="E75" s="497">
        <f t="shared" si="3"/>
        <v>2.841286096435516E-2</v>
      </c>
      <c r="G75" s="479"/>
      <c r="H75" s="484"/>
    </row>
    <row r="76" spans="1:8" s="101" customFormat="1" ht="16.5" customHeight="1">
      <c r="A76" s="483">
        <v>50</v>
      </c>
      <c r="B76" s="340" t="s">
        <v>276</v>
      </c>
      <c r="C76" s="487" t="s">
        <v>248</v>
      </c>
      <c r="D76" s="441"/>
      <c r="E76" s="441"/>
      <c r="H76" s="484"/>
    </row>
    <row r="77" spans="1:8" s="101" customFormat="1" ht="16.5" customHeight="1">
      <c r="A77" s="483">
        <v>51</v>
      </c>
      <c r="B77" s="99" t="s">
        <v>277</v>
      </c>
      <c r="C77" s="112">
        <v>25</v>
      </c>
      <c r="D77" s="441">
        <f t="shared" ref="D77:D104" si="4">C77/$C$105*$D$13</f>
        <v>2.0294900688825117</v>
      </c>
      <c r="E77" s="441">
        <f>D77/12</f>
        <v>0.16912417240687597</v>
      </c>
      <c r="H77" s="484"/>
    </row>
    <row r="78" spans="1:8" s="101" customFormat="1" ht="16.5" customHeight="1">
      <c r="A78" s="483">
        <v>52</v>
      </c>
      <c r="B78" s="99" t="s">
        <v>278</v>
      </c>
      <c r="C78" s="112">
        <v>5</v>
      </c>
      <c r="D78" s="441">
        <f t="shared" si="4"/>
        <v>0.40589801377650231</v>
      </c>
      <c r="E78" s="441">
        <f>D78/12</f>
        <v>3.3824834481375195E-2</v>
      </c>
      <c r="H78" s="484"/>
    </row>
    <row r="79" spans="1:8" s="101" customFormat="1" ht="16.5" customHeight="1">
      <c r="A79" s="483">
        <v>53</v>
      </c>
      <c r="B79" s="99" t="s">
        <v>323</v>
      </c>
      <c r="C79" s="112">
        <v>7.5</v>
      </c>
      <c r="D79" s="441">
        <f t="shared" si="4"/>
        <v>0.60884702066475349</v>
      </c>
      <c r="E79" s="441">
        <f>D79/12</f>
        <v>5.0737251722062789E-2</v>
      </c>
      <c r="H79" s="484"/>
    </row>
    <row r="80" spans="1:8" s="101" customFormat="1" ht="16.5" customHeight="1">
      <c r="A80" s="483">
        <v>54</v>
      </c>
      <c r="B80" s="138" t="s">
        <v>295</v>
      </c>
      <c r="C80" s="112">
        <v>28</v>
      </c>
      <c r="D80" s="441">
        <f t="shared" si="4"/>
        <v>2.2730288771484131</v>
      </c>
      <c r="E80" s="441">
        <f>D80/12</f>
        <v>0.18941907309570108</v>
      </c>
      <c r="H80" s="484"/>
    </row>
    <row r="81" spans="1:8" s="101" customFormat="1" ht="16.5" customHeight="1">
      <c r="A81" s="483">
        <v>55</v>
      </c>
      <c r="B81" s="99" t="s">
        <v>425</v>
      </c>
      <c r="C81" s="112">
        <v>1</v>
      </c>
      <c r="D81" s="441">
        <f t="shared" si="4"/>
        <v>8.1179602755300465E-2</v>
      </c>
      <c r="E81" s="441">
        <f t="shared" ref="E81:E104" si="5">D81/12</f>
        <v>6.7649668962750384E-3</v>
      </c>
      <c r="H81" s="484"/>
    </row>
    <row r="82" spans="1:8" s="101" customFormat="1" ht="16.5" customHeight="1">
      <c r="A82" s="483">
        <v>56</v>
      </c>
      <c r="B82" s="99" t="s">
        <v>426</v>
      </c>
      <c r="C82" s="112">
        <v>1</v>
      </c>
      <c r="D82" s="441">
        <f t="shared" si="4"/>
        <v>8.1179602755300465E-2</v>
      </c>
      <c r="E82" s="441">
        <f t="shared" si="5"/>
        <v>6.7649668962750384E-3</v>
      </c>
      <c r="H82" s="484"/>
    </row>
    <row r="83" spans="1:8" s="101" customFormat="1" ht="16.5" customHeight="1">
      <c r="A83" s="483">
        <v>57</v>
      </c>
      <c r="B83" s="99" t="s">
        <v>615</v>
      </c>
      <c r="C83" s="112">
        <v>1</v>
      </c>
      <c r="D83" s="441">
        <f t="shared" si="4"/>
        <v>8.1179602755300465E-2</v>
      </c>
      <c r="E83" s="441">
        <f t="shared" si="5"/>
        <v>6.7649668962750384E-3</v>
      </c>
      <c r="H83" s="484"/>
    </row>
    <row r="84" spans="1:8" s="101" customFormat="1" ht="16.5" customHeight="1">
      <c r="A84" s="483">
        <v>58</v>
      </c>
      <c r="B84" s="99" t="s">
        <v>427</v>
      </c>
      <c r="C84" s="112">
        <v>1</v>
      </c>
      <c r="D84" s="441">
        <f t="shared" si="4"/>
        <v>8.1179602755300465E-2</v>
      </c>
      <c r="E84" s="441">
        <f t="shared" si="5"/>
        <v>6.7649668962750384E-3</v>
      </c>
      <c r="H84" s="484"/>
    </row>
    <row r="85" spans="1:8" s="101" customFormat="1" ht="16.5" customHeight="1">
      <c r="A85" s="483">
        <v>59</v>
      </c>
      <c r="B85" s="99" t="s">
        <v>428</v>
      </c>
      <c r="C85" s="112">
        <v>1</v>
      </c>
      <c r="D85" s="441">
        <f t="shared" si="4"/>
        <v>8.1179602755300465E-2</v>
      </c>
      <c r="E85" s="441">
        <f t="shared" si="5"/>
        <v>6.7649668962750384E-3</v>
      </c>
      <c r="H85" s="484"/>
    </row>
    <row r="86" spans="1:8" s="101" customFormat="1" ht="16.5" customHeight="1">
      <c r="A86" s="483">
        <v>60</v>
      </c>
      <c r="B86" s="99" t="s">
        <v>429</v>
      </c>
      <c r="C86" s="112">
        <v>1</v>
      </c>
      <c r="D86" s="441">
        <f t="shared" si="4"/>
        <v>8.1179602755300465E-2</v>
      </c>
      <c r="E86" s="441">
        <f t="shared" si="5"/>
        <v>6.7649668962750384E-3</v>
      </c>
      <c r="H86" s="484"/>
    </row>
    <row r="87" spans="1:8" s="101" customFormat="1" ht="16.5" customHeight="1">
      <c r="A87" s="483">
        <v>61</v>
      </c>
      <c r="B87" s="138" t="s">
        <v>430</v>
      </c>
      <c r="C87" s="112">
        <v>1</v>
      </c>
      <c r="D87" s="441">
        <f t="shared" si="4"/>
        <v>8.1179602755300465E-2</v>
      </c>
      <c r="E87" s="441">
        <f t="shared" si="5"/>
        <v>6.7649668962750384E-3</v>
      </c>
      <c r="H87" s="484"/>
    </row>
    <row r="88" spans="1:8" s="101" customFormat="1" ht="16.5" customHeight="1">
      <c r="A88" s="483">
        <v>62</v>
      </c>
      <c r="B88" s="99" t="s">
        <v>431</v>
      </c>
      <c r="C88" s="112">
        <v>1</v>
      </c>
      <c r="D88" s="441">
        <f t="shared" si="4"/>
        <v>8.1179602755300465E-2</v>
      </c>
      <c r="E88" s="441">
        <f t="shared" si="5"/>
        <v>6.7649668962750384E-3</v>
      </c>
      <c r="H88" s="484"/>
    </row>
    <row r="89" spans="1:8" s="101" customFormat="1" ht="16.5" customHeight="1">
      <c r="A89" s="483">
        <v>63</v>
      </c>
      <c r="B89" s="99" t="s">
        <v>432</v>
      </c>
      <c r="C89" s="112">
        <v>5</v>
      </c>
      <c r="D89" s="441">
        <f t="shared" si="4"/>
        <v>0.40589801377650231</v>
      </c>
      <c r="E89" s="441">
        <f t="shared" si="5"/>
        <v>3.3824834481375195E-2</v>
      </c>
      <c r="H89" s="484"/>
    </row>
    <row r="90" spans="1:8" s="101" customFormat="1" ht="16.5" customHeight="1">
      <c r="A90" s="483">
        <v>64</v>
      </c>
      <c r="B90" s="99" t="s">
        <v>433</v>
      </c>
      <c r="C90" s="112">
        <v>10</v>
      </c>
      <c r="D90" s="441">
        <f t="shared" si="4"/>
        <v>0.81179602755300462</v>
      </c>
      <c r="E90" s="441">
        <f t="shared" si="5"/>
        <v>6.7649668962750389E-2</v>
      </c>
      <c r="H90" s="484"/>
    </row>
    <row r="91" spans="1:8" s="101" customFormat="1" ht="16.5" customHeight="1">
      <c r="A91" s="483">
        <v>65</v>
      </c>
      <c r="B91" s="99" t="s">
        <v>415</v>
      </c>
      <c r="C91" s="112">
        <v>20</v>
      </c>
      <c r="D91" s="441">
        <f t="shared" si="4"/>
        <v>1.6235920551060092</v>
      </c>
      <c r="E91" s="441">
        <f t="shared" si="5"/>
        <v>0.13529933792550078</v>
      </c>
      <c r="H91" s="484"/>
    </row>
    <row r="92" spans="1:8" s="101" customFormat="1" ht="16.5" customHeight="1">
      <c r="A92" s="483">
        <v>66</v>
      </c>
      <c r="B92" s="99" t="s">
        <v>416</v>
      </c>
      <c r="C92" s="112">
        <v>40</v>
      </c>
      <c r="D92" s="441">
        <f t="shared" si="4"/>
        <v>3.2471841102120185</v>
      </c>
      <c r="E92" s="441">
        <f t="shared" si="5"/>
        <v>0.27059867585100156</v>
      </c>
      <c r="H92" s="484"/>
    </row>
    <row r="93" spans="1:8" s="101" customFormat="1" ht="16.5" customHeight="1">
      <c r="A93" s="483">
        <v>67</v>
      </c>
      <c r="B93" s="99" t="s">
        <v>417</v>
      </c>
      <c r="C93" s="112">
        <v>40</v>
      </c>
      <c r="D93" s="441">
        <f t="shared" si="4"/>
        <v>3.2471841102120185</v>
      </c>
      <c r="E93" s="441">
        <f t="shared" si="5"/>
        <v>0.27059867585100156</v>
      </c>
      <c r="H93" s="484"/>
    </row>
    <row r="94" spans="1:8" s="101" customFormat="1" ht="16.5" customHeight="1">
      <c r="A94" s="483">
        <v>68</v>
      </c>
      <c r="B94" s="99" t="s">
        <v>418</v>
      </c>
      <c r="C94" s="112">
        <v>40</v>
      </c>
      <c r="D94" s="441">
        <f t="shared" si="4"/>
        <v>3.2471841102120185</v>
      </c>
      <c r="E94" s="441">
        <f t="shared" si="5"/>
        <v>0.27059867585100156</v>
      </c>
      <c r="H94" s="484"/>
    </row>
    <row r="95" spans="1:8" s="101" customFormat="1" ht="16.5" customHeight="1">
      <c r="A95" s="483">
        <v>69</v>
      </c>
      <c r="B95" s="99" t="s">
        <v>419</v>
      </c>
      <c r="C95" s="112">
        <v>40</v>
      </c>
      <c r="D95" s="441">
        <f t="shared" si="4"/>
        <v>3.2471841102120185</v>
      </c>
      <c r="E95" s="441">
        <f t="shared" si="5"/>
        <v>0.27059867585100156</v>
      </c>
      <c r="H95" s="484"/>
    </row>
    <row r="96" spans="1:8" s="101" customFormat="1" ht="16.5" customHeight="1">
      <c r="A96" s="483">
        <v>70</v>
      </c>
      <c r="B96" s="99" t="s">
        <v>420</v>
      </c>
      <c r="C96" s="112">
        <v>40</v>
      </c>
      <c r="D96" s="441">
        <f t="shared" si="4"/>
        <v>3.2471841102120185</v>
      </c>
      <c r="E96" s="441">
        <f t="shared" si="5"/>
        <v>0.27059867585100156</v>
      </c>
      <c r="H96" s="484"/>
    </row>
    <row r="97" spans="1:8" s="101" customFormat="1" ht="16.5" customHeight="1">
      <c r="A97" s="483">
        <v>71</v>
      </c>
      <c r="B97" s="99" t="s">
        <v>421</v>
      </c>
      <c r="C97" s="112">
        <v>40</v>
      </c>
      <c r="D97" s="441">
        <f t="shared" si="4"/>
        <v>3.2471841102120185</v>
      </c>
      <c r="E97" s="441">
        <f t="shared" si="5"/>
        <v>0.27059867585100156</v>
      </c>
      <c r="H97" s="484"/>
    </row>
    <row r="98" spans="1:8" s="101" customFormat="1" ht="16.5" customHeight="1">
      <c r="A98" s="483">
        <v>72</v>
      </c>
      <c r="B98" s="138" t="s">
        <v>457</v>
      </c>
      <c r="C98" s="112">
        <v>25</v>
      </c>
      <c r="D98" s="441">
        <f t="shared" si="4"/>
        <v>2.0294900688825117</v>
      </c>
      <c r="E98" s="441">
        <f t="shared" si="5"/>
        <v>0.16912417240687597</v>
      </c>
      <c r="H98" s="484"/>
    </row>
    <row r="99" spans="1:8" s="101" customFormat="1" ht="16.5" customHeight="1">
      <c r="A99" s="483">
        <v>73</v>
      </c>
      <c r="B99" s="99" t="s">
        <v>458</v>
      </c>
      <c r="C99" s="112">
        <v>25</v>
      </c>
      <c r="D99" s="441">
        <f t="shared" si="4"/>
        <v>2.0294900688825117</v>
      </c>
      <c r="E99" s="441">
        <f t="shared" si="5"/>
        <v>0.16912417240687597</v>
      </c>
      <c r="H99" s="484"/>
    </row>
    <row r="100" spans="1:8" s="101" customFormat="1" ht="16.5" customHeight="1">
      <c r="A100" s="483">
        <v>74</v>
      </c>
      <c r="B100" s="99" t="s">
        <v>459</v>
      </c>
      <c r="C100" s="112">
        <v>25</v>
      </c>
      <c r="D100" s="441">
        <f t="shared" si="4"/>
        <v>2.0294900688825117</v>
      </c>
      <c r="E100" s="441">
        <f t="shared" si="5"/>
        <v>0.16912417240687597</v>
      </c>
      <c r="H100" s="484"/>
    </row>
    <row r="101" spans="1:8" s="101" customFormat="1" ht="16.5" customHeight="1">
      <c r="A101" s="483">
        <v>75</v>
      </c>
      <c r="B101" s="138" t="s">
        <v>434</v>
      </c>
      <c r="C101" s="112">
        <v>2</v>
      </c>
      <c r="D101" s="441">
        <f t="shared" si="4"/>
        <v>0.16235920551060093</v>
      </c>
      <c r="E101" s="441">
        <f t="shared" si="5"/>
        <v>1.3529933792550077E-2</v>
      </c>
      <c r="H101" s="484"/>
    </row>
    <row r="102" spans="1:8" s="101" customFormat="1" ht="16.5" customHeight="1">
      <c r="A102" s="483">
        <v>76</v>
      </c>
      <c r="B102" s="99" t="s">
        <v>422</v>
      </c>
      <c r="C102" s="112">
        <v>25</v>
      </c>
      <c r="D102" s="441">
        <f t="shared" si="4"/>
        <v>2.0294900688825117</v>
      </c>
      <c r="E102" s="441">
        <f t="shared" si="5"/>
        <v>0.16912417240687597</v>
      </c>
      <c r="H102" s="484"/>
    </row>
    <row r="103" spans="1:8" s="101" customFormat="1" ht="16.5" customHeight="1">
      <c r="A103" s="483">
        <v>77</v>
      </c>
      <c r="B103" s="99" t="s">
        <v>606</v>
      </c>
      <c r="C103" s="486">
        <v>15.62</v>
      </c>
      <c r="D103" s="441">
        <f t="shared" si="4"/>
        <v>1.2680253950377931</v>
      </c>
      <c r="E103" s="441">
        <f t="shared" si="5"/>
        <v>0.10566878291981609</v>
      </c>
      <c r="H103" s="484"/>
    </row>
    <row r="104" spans="1:8" s="101" customFormat="1" ht="16.5" customHeight="1">
      <c r="A104" s="496">
        <v>78</v>
      </c>
      <c r="B104" s="138" t="s">
        <v>607</v>
      </c>
      <c r="C104" s="486">
        <v>50</v>
      </c>
      <c r="D104" s="497">
        <f t="shared" si="4"/>
        <v>4.0589801377650234</v>
      </c>
      <c r="E104" s="497">
        <f t="shared" si="5"/>
        <v>0.33824834481375193</v>
      </c>
      <c r="H104" s="484"/>
    </row>
    <row r="105" spans="1:8" s="101" customFormat="1" ht="16.5" customHeight="1">
      <c r="A105" s="483"/>
      <c r="B105" s="340" t="s">
        <v>221</v>
      </c>
      <c r="C105" s="488">
        <f>SUM(C24:C104)</f>
        <v>6550.3999999999978</v>
      </c>
      <c r="D105" s="446">
        <f>SUM(D24:D104)</f>
        <v>531.75886988832031</v>
      </c>
      <c r="E105" s="446">
        <f>SUM(E24:E104)</f>
        <v>44.313239157360023</v>
      </c>
      <c r="H105" s="484"/>
    </row>
    <row r="106" spans="1:8" s="101" customFormat="1" ht="16.5" customHeight="1">
      <c r="A106" s="476" t="s">
        <v>16</v>
      </c>
      <c r="B106" s="479" t="s">
        <v>286</v>
      </c>
      <c r="C106" s="489"/>
      <c r="D106" s="490">
        <f>D14</f>
        <v>531.75886988831996</v>
      </c>
      <c r="E106" s="99"/>
      <c r="H106" s="484"/>
    </row>
    <row r="107" spans="1:8" s="101" customFormat="1" ht="16.5" customHeight="1">
      <c r="A107" s="483"/>
      <c r="B107" s="491"/>
      <c r="C107" s="476" t="s">
        <v>177</v>
      </c>
      <c r="D107" s="441"/>
      <c r="E107" s="99"/>
      <c r="H107" s="484"/>
    </row>
    <row r="108" spans="1:8" s="101" customFormat="1" ht="16.5" customHeight="1">
      <c r="A108" s="483">
        <v>79</v>
      </c>
      <c r="B108" s="491" t="s">
        <v>378</v>
      </c>
      <c r="C108" s="492">
        <v>34.57</v>
      </c>
      <c r="D108" s="441">
        <f>C108/100*$D$14</f>
        <v>183.82904132039221</v>
      </c>
      <c r="E108" s="441">
        <f>D108/12</f>
        <v>15.319086776699351</v>
      </c>
    </row>
    <row r="109" spans="1:8" s="101" customFormat="1" ht="16.5" customHeight="1">
      <c r="A109" s="483">
        <v>80</v>
      </c>
      <c r="B109" s="491" t="s">
        <v>398</v>
      </c>
      <c r="C109" s="492">
        <v>21.81</v>
      </c>
      <c r="D109" s="441">
        <f>C109/100*$D$14</f>
        <v>115.97660952264258</v>
      </c>
      <c r="E109" s="441">
        <f>D109/12</f>
        <v>9.6647174602202153</v>
      </c>
    </row>
    <row r="110" spans="1:8" s="101" customFormat="1" ht="16.5" customHeight="1">
      <c r="A110" s="483">
        <v>81</v>
      </c>
      <c r="B110" s="491" t="s">
        <v>399</v>
      </c>
      <c r="C110" s="492">
        <v>30.96</v>
      </c>
      <c r="D110" s="441">
        <f>C110/100*$D$14</f>
        <v>164.63254611742386</v>
      </c>
      <c r="E110" s="441">
        <f>D110/12</f>
        <v>13.719378843118655</v>
      </c>
    </row>
    <row r="111" spans="1:8" s="101" customFormat="1" ht="16.5" customHeight="1">
      <c r="A111" s="483">
        <v>82</v>
      </c>
      <c r="B111" s="491" t="s">
        <v>400</v>
      </c>
      <c r="C111" s="492">
        <v>12.66</v>
      </c>
      <c r="D111" s="441">
        <f>C111/100*$D$14</f>
        <v>67.320672927861295</v>
      </c>
      <c r="E111" s="441">
        <f>D111/12</f>
        <v>5.6100560773217749</v>
      </c>
    </row>
    <row r="112" spans="1:8" s="101" customFormat="1" ht="16.5" customHeight="1">
      <c r="A112" s="483"/>
      <c r="B112" s="493" t="s">
        <v>221</v>
      </c>
      <c r="C112" s="494">
        <f>SUM(C108:C111)</f>
        <v>100</v>
      </c>
      <c r="D112" s="446">
        <f>SUM(D108:D111)</f>
        <v>531.75886988831996</v>
      </c>
      <c r="E112" s="446">
        <f>SUM(E108:E111)</f>
        <v>44.313239157359995</v>
      </c>
    </row>
    <row r="113" spans="1:5" ht="12.75">
      <c r="B113" s="142"/>
      <c r="C113" s="314"/>
    </row>
    <row r="114" spans="1:5" ht="12.75">
      <c r="B114" s="142"/>
      <c r="C114" s="314"/>
    </row>
    <row r="119" spans="1:5">
      <c r="A119" s="303" t="s">
        <v>178</v>
      </c>
      <c r="B119" s="298"/>
      <c r="C119" s="304"/>
      <c r="D119" s="305">
        <f>D9</f>
        <v>295.42159438239997</v>
      </c>
      <c r="E119" s="298"/>
    </row>
    <row r="120" spans="1:5">
      <c r="A120" s="303" t="s">
        <v>287</v>
      </c>
      <c r="B120" s="298"/>
      <c r="C120" s="304"/>
      <c r="D120" s="305">
        <f>D119/2</f>
        <v>147.71079719119999</v>
      </c>
      <c r="E120" s="298"/>
    </row>
    <row r="121" spans="1:5" ht="3.75" customHeight="1">
      <c r="A121" s="304"/>
      <c r="B121" s="298"/>
      <c r="C121" s="304"/>
      <c r="D121" s="301"/>
      <c r="E121" s="298"/>
    </row>
    <row r="122" spans="1:5" ht="10.5" customHeight="1">
      <c r="A122" s="304"/>
      <c r="B122" s="298"/>
      <c r="C122" s="304"/>
      <c r="D122" s="301"/>
      <c r="E122" s="306" t="s">
        <v>436</v>
      </c>
    </row>
    <row r="123" spans="1:5" s="282" customFormat="1" ht="14.25" customHeight="1">
      <c r="A123" s="508" t="s">
        <v>65</v>
      </c>
      <c r="B123" s="477" t="s">
        <v>14</v>
      </c>
      <c r="C123" s="508" t="s">
        <v>248</v>
      </c>
      <c r="D123" s="508" t="s">
        <v>173</v>
      </c>
      <c r="E123" s="508" t="s">
        <v>175</v>
      </c>
    </row>
    <row r="124" spans="1:5" s="282" customFormat="1" ht="6" customHeight="1">
      <c r="A124" s="509"/>
      <c r="B124" s="513"/>
      <c r="C124" s="509"/>
      <c r="D124" s="510"/>
      <c r="E124" s="510"/>
    </row>
    <row r="125" spans="1:5" s="282" customFormat="1" ht="18" customHeight="1">
      <c r="A125" s="510"/>
      <c r="B125" s="514"/>
      <c r="C125" s="510"/>
      <c r="D125" s="307" t="s">
        <v>174</v>
      </c>
      <c r="E125" s="307" t="s">
        <v>176</v>
      </c>
    </row>
    <row r="126" spans="1:5" ht="15" customHeight="1">
      <c r="A126" s="308" t="s">
        <v>31</v>
      </c>
      <c r="B126" s="309" t="s">
        <v>249</v>
      </c>
      <c r="C126" s="475"/>
      <c r="D126" s="118"/>
      <c r="E126" s="118"/>
    </row>
    <row r="127" spans="1:5" ht="15" customHeight="1">
      <c r="A127" s="483">
        <v>1</v>
      </c>
      <c r="B127" s="99" t="s">
        <v>11</v>
      </c>
      <c r="C127" s="112">
        <v>1795</v>
      </c>
      <c r="D127" s="441">
        <f>C127/$C$208*$D$120</f>
        <v>40.47705192937898</v>
      </c>
      <c r="E127" s="441">
        <f>D127/12</f>
        <v>3.3730876607815818</v>
      </c>
    </row>
    <row r="128" spans="1:5" ht="15" customHeight="1">
      <c r="A128" s="483">
        <v>2</v>
      </c>
      <c r="B128" s="99" t="s">
        <v>326</v>
      </c>
      <c r="C128" s="112">
        <v>420</v>
      </c>
      <c r="D128" s="441">
        <f t="shared" ref="D128:D129" si="6">C128/$C$208*$D$120</f>
        <v>9.4709536547850526</v>
      </c>
      <c r="E128" s="441">
        <f t="shared" ref="E128:E129" si="7">D128/12</f>
        <v>0.78924613789875442</v>
      </c>
    </row>
    <row r="129" spans="1:5" ht="15" customHeight="1">
      <c r="A129" s="483">
        <v>3</v>
      </c>
      <c r="B129" s="99" t="s">
        <v>327</v>
      </c>
      <c r="C129" s="112">
        <v>1320</v>
      </c>
      <c r="D129" s="441">
        <f t="shared" si="6"/>
        <v>29.765854343610169</v>
      </c>
      <c r="E129" s="441">
        <f t="shared" si="7"/>
        <v>2.4804878619675139</v>
      </c>
    </row>
    <row r="130" spans="1:5" ht="15" customHeight="1">
      <c r="A130" s="308" t="s">
        <v>33</v>
      </c>
      <c r="B130" s="284" t="s">
        <v>255</v>
      </c>
      <c r="C130" s="131"/>
      <c r="D130" s="118"/>
      <c r="E130" s="118"/>
    </row>
    <row r="131" spans="1:5" ht="15" customHeight="1">
      <c r="A131" s="483">
        <v>4</v>
      </c>
      <c r="B131" s="99" t="s">
        <v>12</v>
      </c>
      <c r="C131" s="112">
        <v>20</v>
      </c>
      <c r="D131" s="118">
        <f>C131/$C$208*$D$120</f>
        <v>0.4509977930850026</v>
      </c>
      <c r="E131" s="118">
        <f>D131/12</f>
        <v>3.7583149423750219E-2</v>
      </c>
    </row>
    <row r="132" spans="1:5" ht="15" customHeight="1">
      <c r="A132" s="483">
        <v>5</v>
      </c>
      <c r="B132" s="99" t="s">
        <v>281</v>
      </c>
      <c r="C132" s="112">
        <v>37</v>
      </c>
      <c r="D132" s="118">
        <f t="shared" ref="D132:D137" si="8">C132/$C$208*$D$120</f>
        <v>0.83434591720725471</v>
      </c>
      <c r="E132" s="118">
        <f t="shared" ref="E132:E137" si="9">D132/12</f>
        <v>6.9528826433937888E-2</v>
      </c>
    </row>
    <row r="133" spans="1:5" ht="15" customHeight="1">
      <c r="A133" s="483">
        <v>6</v>
      </c>
      <c r="B133" s="141" t="s">
        <v>591</v>
      </c>
      <c r="C133" s="112">
        <v>20</v>
      </c>
      <c r="D133" s="118">
        <f t="shared" si="8"/>
        <v>0.4509977930850026</v>
      </c>
      <c r="E133" s="118">
        <f t="shared" si="9"/>
        <v>3.7583149423750219E-2</v>
      </c>
    </row>
    <row r="134" spans="1:5" ht="15" customHeight="1">
      <c r="A134" s="483">
        <v>7</v>
      </c>
      <c r="B134" s="141" t="s">
        <v>377</v>
      </c>
      <c r="C134" s="112">
        <v>24</v>
      </c>
      <c r="D134" s="118">
        <f t="shared" si="8"/>
        <v>0.54119735170200312</v>
      </c>
      <c r="E134" s="118">
        <f t="shared" si="9"/>
        <v>4.509977930850026E-2</v>
      </c>
    </row>
    <row r="135" spans="1:5" ht="15" customHeight="1">
      <c r="A135" s="483">
        <v>8</v>
      </c>
      <c r="B135" s="141" t="s">
        <v>451</v>
      </c>
      <c r="C135" s="112">
        <v>18</v>
      </c>
      <c r="D135" s="118">
        <f t="shared" si="8"/>
        <v>0.40589801377650225</v>
      </c>
      <c r="E135" s="118">
        <f t="shared" si="9"/>
        <v>3.3824834481375188E-2</v>
      </c>
    </row>
    <row r="136" spans="1:5" ht="15" customHeight="1">
      <c r="A136" s="483">
        <v>9</v>
      </c>
      <c r="B136" s="141" t="s">
        <v>452</v>
      </c>
      <c r="C136" s="112">
        <v>9</v>
      </c>
      <c r="D136" s="118">
        <f t="shared" si="8"/>
        <v>0.20294900688825113</v>
      </c>
      <c r="E136" s="118">
        <f t="shared" si="9"/>
        <v>1.6912417240687594E-2</v>
      </c>
    </row>
    <row r="137" spans="1:5" ht="15" customHeight="1">
      <c r="A137" s="496">
        <v>10</v>
      </c>
      <c r="B137" s="141" t="s">
        <v>608</v>
      </c>
      <c r="C137" s="486">
        <v>25</v>
      </c>
      <c r="D137" s="118">
        <f t="shared" si="8"/>
        <v>0.5637472413562532</v>
      </c>
      <c r="E137" s="118">
        <f t="shared" si="9"/>
        <v>4.6978936779687765E-2</v>
      </c>
    </row>
    <row r="138" spans="1:5" ht="15" customHeight="1">
      <c r="A138" s="308" t="s">
        <v>242</v>
      </c>
      <c r="B138" s="284" t="s">
        <v>241</v>
      </c>
      <c r="C138" s="131"/>
      <c r="D138" s="118"/>
      <c r="E138" s="118"/>
    </row>
    <row r="139" spans="1:5" ht="15" customHeight="1">
      <c r="A139" s="483">
        <v>11</v>
      </c>
      <c r="B139" s="99" t="s">
        <v>270</v>
      </c>
      <c r="C139" s="112">
        <v>350</v>
      </c>
      <c r="D139" s="441">
        <f>C139/$C$208*$D$120</f>
        <v>7.8924613789875444</v>
      </c>
      <c r="E139" s="118">
        <f t="shared" ref="E139" si="10">D139/12</f>
        <v>0.65770511491562866</v>
      </c>
    </row>
    <row r="140" spans="1:5" ht="15" customHeight="1">
      <c r="A140" s="483">
        <v>12</v>
      </c>
      <c r="B140" s="99" t="s">
        <v>280</v>
      </c>
      <c r="C140" s="112">
        <v>600</v>
      </c>
      <c r="D140" s="441">
        <f t="shared" ref="D140:D142" si="11">C140/$C$208*$D$120</f>
        <v>13.529933792550075</v>
      </c>
      <c r="E140" s="118">
        <f t="shared" ref="E140:E142" si="12">D140/12</f>
        <v>1.1274944827125062</v>
      </c>
    </row>
    <row r="141" spans="1:5" ht="15" customHeight="1">
      <c r="A141" s="483">
        <v>13</v>
      </c>
      <c r="B141" s="99" t="s">
        <v>293</v>
      </c>
      <c r="C141" s="112">
        <v>120</v>
      </c>
      <c r="D141" s="441">
        <f t="shared" si="11"/>
        <v>2.7059867585100155</v>
      </c>
      <c r="E141" s="118">
        <f t="shared" si="12"/>
        <v>0.2254988965425013</v>
      </c>
    </row>
    <row r="142" spans="1:5" ht="15" customHeight="1">
      <c r="A142" s="483">
        <v>14</v>
      </c>
      <c r="B142" s="99" t="s">
        <v>592</v>
      </c>
      <c r="C142" s="112">
        <v>60</v>
      </c>
      <c r="D142" s="441">
        <f t="shared" si="11"/>
        <v>1.3529933792550077</v>
      </c>
      <c r="E142" s="118">
        <f t="shared" si="12"/>
        <v>0.11274944827125065</v>
      </c>
    </row>
    <row r="143" spans="1:5" ht="29.25" customHeight="1">
      <c r="A143" s="387" t="s">
        <v>243</v>
      </c>
      <c r="B143" s="310" t="s">
        <v>13</v>
      </c>
      <c r="C143" s="386" t="s">
        <v>609</v>
      </c>
      <c r="D143" s="118"/>
      <c r="E143" s="118"/>
    </row>
    <row r="144" spans="1:5" ht="15" customHeight="1">
      <c r="A144" s="483">
        <v>15</v>
      </c>
      <c r="B144" s="138" t="s">
        <v>271</v>
      </c>
      <c r="C144" s="112">
        <v>48.07</v>
      </c>
      <c r="D144" s="441">
        <f>C144/$C$208*$D$120</f>
        <v>1.0839731956798038</v>
      </c>
      <c r="E144" s="441">
        <f t="shared" ref="E144" si="13">D144/12</f>
        <v>9.0331099639983647E-2</v>
      </c>
    </row>
    <row r="145" spans="1:5" ht="15" customHeight="1">
      <c r="A145" s="483">
        <v>16</v>
      </c>
      <c r="B145" s="138" t="s">
        <v>244</v>
      </c>
      <c r="C145" s="112">
        <v>12.4</v>
      </c>
      <c r="D145" s="441">
        <f t="shared" ref="D145:D178" si="14">C145/$C$208*$D$120</f>
        <v>0.27961863171270157</v>
      </c>
      <c r="E145" s="441">
        <f t="shared" ref="E145:E178" si="15">D145/12</f>
        <v>2.330155264272513E-2</v>
      </c>
    </row>
    <row r="146" spans="1:5" ht="24.75" customHeight="1">
      <c r="A146" s="483">
        <v>17</v>
      </c>
      <c r="B146" s="141" t="s">
        <v>616</v>
      </c>
      <c r="C146" s="112">
        <v>120</v>
      </c>
      <c r="D146" s="441">
        <f t="shared" si="14"/>
        <v>2.7059867585100155</v>
      </c>
      <c r="E146" s="441">
        <f t="shared" si="15"/>
        <v>0.2254988965425013</v>
      </c>
    </row>
    <row r="147" spans="1:5" ht="15" customHeight="1">
      <c r="A147" s="483">
        <v>18</v>
      </c>
      <c r="B147" s="138" t="s">
        <v>460</v>
      </c>
      <c r="C147" s="112">
        <v>145</v>
      </c>
      <c r="D147" s="441">
        <f t="shared" si="14"/>
        <v>3.2697339998662684</v>
      </c>
      <c r="E147" s="441">
        <f t="shared" si="15"/>
        <v>0.27247783332218906</v>
      </c>
    </row>
    <row r="148" spans="1:5" ht="15" customHeight="1">
      <c r="A148" s="483">
        <v>19</v>
      </c>
      <c r="B148" s="138" t="s">
        <v>256</v>
      </c>
      <c r="C148" s="112">
        <v>60</v>
      </c>
      <c r="D148" s="441">
        <f t="shared" si="14"/>
        <v>1.3529933792550077</v>
      </c>
      <c r="E148" s="441">
        <f t="shared" si="15"/>
        <v>0.11274944827125065</v>
      </c>
    </row>
    <row r="149" spans="1:5" ht="15" customHeight="1">
      <c r="A149" s="483">
        <v>20</v>
      </c>
      <c r="B149" s="138" t="s">
        <v>172</v>
      </c>
      <c r="C149" s="112">
        <v>43</v>
      </c>
      <c r="D149" s="441">
        <f t="shared" si="14"/>
        <v>0.96964525513275557</v>
      </c>
      <c r="E149" s="441">
        <f t="shared" si="15"/>
        <v>8.0803771261062959E-2</v>
      </c>
    </row>
    <row r="150" spans="1:5" ht="15" customHeight="1">
      <c r="A150" s="483">
        <v>21</v>
      </c>
      <c r="B150" s="138" t="s">
        <v>245</v>
      </c>
      <c r="C150" s="112">
        <v>167.81</v>
      </c>
      <c r="D150" s="441">
        <f t="shared" si="14"/>
        <v>3.784096982879714</v>
      </c>
      <c r="E150" s="441">
        <f t="shared" si="15"/>
        <v>0.31534141523997616</v>
      </c>
    </row>
    <row r="151" spans="1:5" ht="15" customHeight="1">
      <c r="A151" s="483">
        <v>22</v>
      </c>
      <c r="B151" s="138" t="s">
        <v>453</v>
      </c>
      <c r="C151" s="112">
        <v>3</v>
      </c>
      <c r="D151" s="441">
        <f t="shared" si="14"/>
        <v>6.7649668962750389E-2</v>
      </c>
      <c r="E151" s="441">
        <f t="shared" si="15"/>
        <v>5.6374724135625325E-3</v>
      </c>
    </row>
    <row r="152" spans="1:5" ht="15" customHeight="1">
      <c r="A152" s="483">
        <v>23</v>
      </c>
      <c r="B152" s="138" t="s">
        <v>294</v>
      </c>
      <c r="C152" s="112">
        <v>3.4</v>
      </c>
      <c r="D152" s="441">
        <f t="shared" si="14"/>
        <v>7.6669624824450444E-2</v>
      </c>
      <c r="E152" s="441">
        <f t="shared" si="15"/>
        <v>6.3891354020375367E-3</v>
      </c>
    </row>
    <row r="153" spans="1:5" ht="15" customHeight="1">
      <c r="A153" s="483">
        <v>24</v>
      </c>
      <c r="B153" s="138" t="s">
        <v>246</v>
      </c>
      <c r="C153" s="112">
        <v>31</v>
      </c>
      <c r="D153" s="441">
        <f t="shared" si="14"/>
        <v>0.69904657928175395</v>
      </c>
      <c r="E153" s="441">
        <f t="shared" si="15"/>
        <v>5.825388160681283E-2</v>
      </c>
    </row>
    <row r="154" spans="1:5" ht="15" customHeight="1">
      <c r="A154" s="483">
        <v>25</v>
      </c>
      <c r="B154" s="138" t="s">
        <v>250</v>
      </c>
      <c r="C154" s="486">
        <v>0.5</v>
      </c>
      <c r="D154" s="441">
        <f t="shared" si="14"/>
        <v>1.1274944827125063E-2</v>
      </c>
      <c r="E154" s="441">
        <f t="shared" si="15"/>
        <v>9.3957873559375523E-4</v>
      </c>
    </row>
    <row r="155" spans="1:5" ht="15" customHeight="1">
      <c r="A155" s="483">
        <v>26</v>
      </c>
      <c r="B155" s="138" t="s">
        <v>247</v>
      </c>
      <c r="C155" s="112">
        <v>30</v>
      </c>
      <c r="D155" s="441">
        <f t="shared" si="14"/>
        <v>0.67649668962750387</v>
      </c>
      <c r="E155" s="441">
        <f t="shared" si="15"/>
        <v>5.6374724135625325E-2</v>
      </c>
    </row>
    <row r="156" spans="1:5" ht="15" customHeight="1">
      <c r="A156" s="483">
        <v>27</v>
      </c>
      <c r="B156" s="138" t="s">
        <v>454</v>
      </c>
      <c r="C156" s="112">
        <v>5</v>
      </c>
      <c r="D156" s="441">
        <f t="shared" si="14"/>
        <v>0.11274944827125065</v>
      </c>
      <c r="E156" s="441">
        <f t="shared" si="15"/>
        <v>9.3957873559375547E-3</v>
      </c>
    </row>
    <row r="157" spans="1:5" ht="15" customHeight="1">
      <c r="A157" s="483">
        <v>28</v>
      </c>
      <c r="B157" s="138" t="s">
        <v>593</v>
      </c>
      <c r="C157" s="112">
        <v>22</v>
      </c>
      <c r="D157" s="441">
        <f t="shared" si="14"/>
        <v>0.49609757239350283</v>
      </c>
      <c r="E157" s="441">
        <f t="shared" si="15"/>
        <v>4.1341464366125236E-2</v>
      </c>
    </row>
    <row r="158" spans="1:5" ht="15" customHeight="1">
      <c r="A158" s="483">
        <v>29</v>
      </c>
      <c r="B158" s="138" t="s">
        <v>455</v>
      </c>
      <c r="C158" s="486">
        <v>44</v>
      </c>
      <c r="D158" s="441">
        <f t="shared" si="14"/>
        <v>0.99219514478700566</v>
      </c>
      <c r="E158" s="441">
        <f t="shared" si="15"/>
        <v>8.2682928732250471E-2</v>
      </c>
    </row>
    <row r="159" spans="1:5" ht="15" customHeight="1">
      <c r="A159" s="483">
        <v>30</v>
      </c>
      <c r="B159" s="138" t="s">
        <v>329</v>
      </c>
      <c r="C159" s="112">
        <v>18.399999999999999</v>
      </c>
      <c r="D159" s="441">
        <f t="shared" si="14"/>
        <v>0.41491796963820232</v>
      </c>
      <c r="E159" s="441">
        <f t="shared" si="15"/>
        <v>3.4576497469850191E-2</v>
      </c>
    </row>
    <row r="160" spans="1:5" s="282" customFormat="1" ht="15" customHeight="1">
      <c r="A160" s="483">
        <v>31</v>
      </c>
      <c r="B160" s="138" t="s">
        <v>279</v>
      </c>
      <c r="C160" s="112">
        <v>250</v>
      </c>
      <c r="D160" s="441">
        <f t="shared" si="14"/>
        <v>5.6374724135625316</v>
      </c>
      <c r="E160" s="441">
        <f t="shared" si="15"/>
        <v>0.46978936779687763</v>
      </c>
    </row>
    <row r="161" spans="1:5" s="282" customFormat="1" ht="15" customHeight="1">
      <c r="A161" s="483">
        <v>32</v>
      </c>
      <c r="B161" s="138" t="s">
        <v>397</v>
      </c>
      <c r="C161" s="112">
        <v>8.9</v>
      </c>
      <c r="D161" s="441">
        <f t="shared" si="14"/>
        <v>0.20069401792282615</v>
      </c>
      <c r="E161" s="441">
        <f t="shared" si="15"/>
        <v>1.6724501493568845E-2</v>
      </c>
    </row>
    <row r="162" spans="1:5" ht="15" customHeight="1">
      <c r="A162" s="483">
        <v>33</v>
      </c>
      <c r="B162" s="138" t="s">
        <v>594</v>
      </c>
      <c r="C162" s="112">
        <v>10</v>
      </c>
      <c r="D162" s="441">
        <f t="shared" si="14"/>
        <v>0.2254988965425013</v>
      </c>
      <c r="E162" s="441">
        <f t="shared" si="15"/>
        <v>1.8791574711875109E-2</v>
      </c>
    </row>
    <row r="163" spans="1:5" ht="15" customHeight="1">
      <c r="A163" s="483">
        <v>34</v>
      </c>
      <c r="B163" s="138" t="s">
        <v>595</v>
      </c>
      <c r="C163" s="112">
        <v>43</v>
      </c>
      <c r="D163" s="441">
        <f t="shared" si="14"/>
        <v>0.96964525513275557</v>
      </c>
      <c r="E163" s="441">
        <f t="shared" si="15"/>
        <v>8.0803771261062959E-2</v>
      </c>
    </row>
    <row r="164" spans="1:5" ht="15" customHeight="1">
      <c r="A164" s="483">
        <v>35</v>
      </c>
      <c r="B164" s="138" t="s">
        <v>596</v>
      </c>
      <c r="C164" s="112">
        <v>8</v>
      </c>
      <c r="D164" s="441">
        <f t="shared" si="14"/>
        <v>0.18039911723400101</v>
      </c>
      <c r="E164" s="441">
        <f t="shared" si="15"/>
        <v>1.5033259769500084E-2</v>
      </c>
    </row>
    <row r="165" spans="1:5" ht="15" customHeight="1">
      <c r="A165" s="483">
        <v>36</v>
      </c>
      <c r="B165" s="138" t="s">
        <v>597</v>
      </c>
      <c r="C165" s="112">
        <v>14.2</v>
      </c>
      <c r="D165" s="441">
        <f t="shared" si="14"/>
        <v>0.32020843309035185</v>
      </c>
      <c r="E165" s="441">
        <f t="shared" si="15"/>
        <v>2.6684036090862655E-2</v>
      </c>
    </row>
    <row r="166" spans="1:5" ht="15" customHeight="1">
      <c r="A166" s="483">
        <v>37</v>
      </c>
      <c r="B166" s="138" t="s">
        <v>598</v>
      </c>
      <c r="C166" s="112">
        <v>10</v>
      </c>
      <c r="D166" s="441">
        <f t="shared" si="14"/>
        <v>0.2254988965425013</v>
      </c>
      <c r="E166" s="441">
        <f t="shared" si="15"/>
        <v>1.8791574711875109E-2</v>
      </c>
    </row>
    <row r="167" spans="1:5" ht="15" customHeight="1">
      <c r="A167" s="483">
        <v>38</v>
      </c>
      <c r="B167" s="138" t="s">
        <v>599</v>
      </c>
      <c r="C167" s="112">
        <v>9.5</v>
      </c>
      <c r="D167" s="441">
        <f t="shared" si="14"/>
        <v>0.2142239517153762</v>
      </c>
      <c r="E167" s="441">
        <f t="shared" si="15"/>
        <v>1.785199597628135E-2</v>
      </c>
    </row>
    <row r="168" spans="1:5" ht="15" customHeight="1">
      <c r="A168" s="483">
        <v>39</v>
      </c>
      <c r="B168" s="138" t="s">
        <v>456</v>
      </c>
      <c r="C168" s="486">
        <v>12.2</v>
      </c>
      <c r="D168" s="441">
        <f t="shared" si="14"/>
        <v>0.27510865378185156</v>
      </c>
      <c r="E168" s="441">
        <f t="shared" si="15"/>
        <v>2.2925721148487632E-2</v>
      </c>
    </row>
    <row r="169" spans="1:5" ht="15" customHeight="1">
      <c r="A169" s="483">
        <v>40</v>
      </c>
      <c r="B169" s="99" t="s">
        <v>600</v>
      </c>
      <c r="C169" s="112">
        <v>6.5</v>
      </c>
      <c r="D169" s="441">
        <f t="shared" si="14"/>
        <v>0.14657428275262585</v>
      </c>
      <c r="E169" s="441">
        <f t="shared" si="15"/>
        <v>1.2214523562718821E-2</v>
      </c>
    </row>
    <row r="170" spans="1:5" ht="15" customHeight="1">
      <c r="A170" s="483">
        <v>41</v>
      </c>
      <c r="B170" s="138" t="s">
        <v>601</v>
      </c>
      <c r="C170" s="112">
        <v>10</v>
      </c>
      <c r="D170" s="441">
        <f t="shared" si="14"/>
        <v>0.2254988965425013</v>
      </c>
      <c r="E170" s="441">
        <f t="shared" si="15"/>
        <v>1.8791574711875109E-2</v>
      </c>
    </row>
    <row r="171" spans="1:5" ht="15" customHeight="1">
      <c r="A171" s="483">
        <v>42</v>
      </c>
      <c r="B171" s="138" t="s">
        <v>602</v>
      </c>
      <c r="C171" s="112">
        <v>2.7</v>
      </c>
      <c r="D171" s="441">
        <f t="shared" si="14"/>
        <v>6.0884702066475345E-2</v>
      </c>
      <c r="E171" s="441">
        <f t="shared" si="15"/>
        <v>5.073725172206279E-3</v>
      </c>
    </row>
    <row r="172" spans="1:5" ht="15" customHeight="1">
      <c r="A172" s="483">
        <v>43</v>
      </c>
      <c r="B172" s="138" t="s">
        <v>603</v>
      </c>
      <c r="C172" s="112">
        <v>2.2999999999999998</v>
      </c>
      <c r="D172" s="441">
        <f t="shared" si="14"/>
        <v>5.186474620477529E-2</v>
      </c>
      <c r="E172" s="441">
        <f t="shared" si="15"/>
        <v>4.3220621837312739E-3</v>
      </c>
    </row>
    <row r="173" spans="1:5" ht="15" customHeight="1">
      <c r="A173" s="483">
        <v>44</v>
      </c>
      <c r="B173" s="138" t="s">
        <v>604</v>
      </c>
      <c r="C173" s="112">
        <v>2.7</v>
      </c>
      <c r="D173" s="441">
        <f t="shared" si="14"/>
        <v>6.0884702066475345E-2</v>
      </c>
      <c r="E173" s="441">
        <f t="shared" si="15"/>
        <v>5.073725172206279E-3</v>
      </c>
    </row>
    <row r="174" spans="1:5" ht="15" customHeight="1">
      <c r="A174" s="483">
        <v>45</v>
      </c>
      <c r="B174" s="138" t="s">
        <v>605</v>
      </c>
      <c r="C174" s="112">
        <v>50</v>
      </c>
      <c r="D174" s="441">
        <f t="shared" si="14"/>
        <v>1.1274944827125064</v>
      </c>
      <c r="E174" s="441">
        <f t="shared" si="15"/>
        <v>9.3957873559375529E-2</v>
      </c>
    </row>
    <row r="175" spans="1:5" ht="15" customHeight="1">
      <c r="A175" s="483">
        <v>46</v>
      </c>
      <c r="B175" s="138" t="s">
        <v>610</v>
      </c>
      <c r="C175" s="486">
        <v>6.2</v>
      </c>
      <c r="D175" s="441">
        <f t="shared" si="14"/>
        <v>0.13980931585635079</v>
      </c>
      <c r="E175" s="441">
        <f t="shared" si="15"/>
        <v>1.1650776321362565E-2</v>
      </c>
    </row>
    <row r="176" spans="1:5" ht="15" customHeight="1">
      <c r="A176" s="483">
        <v>47</v>
      </c>
      <c r="B176" s="138" t="s">
        <v>611</v>
      </c>
      <c r="C176" s="486">
        <v>7.3</v>
      </c>
      <c r="D176" s="441">
        <f t="shared" si="14"/>
        <v>0.16461419447602593</v>
      </c>
      <c r="E176" s="441">
        <f t="shared" si="15"/>
        <v>1.3717849539668828E-2</v>
      </c>
    </row>
    <row r="177" spans="1:5" ht="15" customHeight="1">
      <c r="A177" s="483">
        <v>48</v>
      </c>
      <c r="B177" s="138" t="s">
        <v>612</v>
      </c>
      <c r="C177" s="486">
        <v>5</v>
      </c>
      <c r="D177" s="441">
        <f t="shared" si="14"/>
        <v>0.11274944827125065</v>
      </c>
      <c r="E177" s="441">
        <f t="shared" si="15"/>
        <v>9.3957873559375547E-3</v>
      </c>
    </row>
    <row r="178" spans="1:5" ht="15" customHeight="1">
      <c r="A178" s="483">
        <v>49</v>
      </c>
      <c r="B178" s="138" t="s">
        <v>614</v>
      </c>
      <c r="C178" s="486">
        <v>4.2</v>
      </c>
      <c r="D178" s="441">
        <f t="shared" si="14"/>
        <v>9.470953654785054E-2</v>
      </c>
      <c r="E178" s="441">
        <f t="shared" si="15"/>
        <v>7.8924613789875444E-3</v>
      </c>
    </row>
    <row r="179" spans="1:5" ht="15" customHeight="1">
      <c r="A179" s="483">
        <v>50</v>
      </c>
      <c r="B179" s="340" t="s">
        <v>276</v>
      </c>
      <c r="C179" s="487" t="s">
        <v>248</v>
      </c>
      <c r="D179" s="441"/>
      <c r="E179" s="441"/>
    </row>
    <row r="180" spans="1:5" ht="15" customHeight="1">
      <c r="A180" s="483">
        <v>51</v>
      </c>
      <c r="B180" s="99" t="s">
        <v>277</v>
      </c>
      <c r="C180" s="112">
        <v>25</v>
      </c>
      <c r="D180" s="441">
        <f>C180/$C$208*$D$120</f>
        <v>0.5637472413562532</v>
      </c>
      <c r="E180" s="441">
        <f>D180/12</f>
        <v>4.6978936779687765E-2</v>
      </c>
    </row>
    <row r="181" spans="1:5" ht="15" customHeight="1">
      <c r="A181" s="483">
        <v>52</v>
      </c>
      <c r="B181" s="99" t="s">
        <v>278</v>
      </c>
      <c r="C181" s="112">
        <v>5</v>
      </c>
      <c r="D181" s="441">
        <f t="shared" ref="D181:D207" si="16">C181/$C$208*$D$120</f>
        <v>0.11274944827125065</v>
      </c>
      <c r="E181" s="441">
        <f t="shared" ref="E181:E207" si="17">D181/12</f>
        <v>9.3957873559375547E-3</v>
      </c>
    </row>
    <row r="182" spans="1:5" ht="15" customHeight="1">
      <c r="A182" s="483">
        <v>53</v>
      </c>
      <c r="B182" s="99" t="s">
        <v>323</v>
      </c>
      <c r="C182" s="112">
        <v>7.5</v>
      </c>
      <c r="D182" s="441">
        <f t="shared" si="16"/>
        <v>0.16912417240687597</v>
      </c>
      <c r="E182" s="441">
        <f t="shared" si="17"/>
        <v>1.4093681033906331E-2</v>
      </c>
    </row>
    <row r="183" spans="1:5" ht="15" customHeight="1">
      <c r="A183" s="483">
        <v>54</v>
      </c>
      <c r="B183" s="138" t="s">
        <v>295</v>
      </c>
      <c r="C183" s="112">
        <v>28</v>
      </c>
      <c r="D183" s="441">
        <f t="shared" si="16"/>
        <v>0.63139691031900358</v>
      </c>
      <c r="E183" s="441">
        <f t="shared" si="17"/>
        <v>5.2616409193250301E-2</v>
      </c>
    </row>
    <row r="184" spans="1:5" ht="15" customHeight="1">
      <c r="A184" s="483">
        <v>55</v>
      </c>
      <c r="B184" s="99" t="s">
        <v>425</v>
      </c>
      <c r="C184" s="112">
        <v>1</v>
      </c>
      <c r="D184" s="441">
        <f t="shared" si="16"/>
        <v>2.2549889654250126E-2</v>
      </c>
      <c r="E184" s="441">
        <f t="shared" si="17"/>
        <v>1.8791574711875105E-3</v>
      </c>
    </row>
    <row r="185" spans="1:5" ht="15" customHeight="1">
      <c r="A185" s="483">
        <v>56</v>
      </c>
      <c r="B185" s="99" t="s">
        <v>426</v>
      </c>
      <c r="C185" s="112">
        <v>1</v>
      </c>
      <c r="D185" s="441">
        <f t="shared" si="16"/>
        <v>2.2549889654250126E-2</v>
      </c>
      <c r="E185" s="441">
        <f t="shared" si="17"/>
        <v>1.8791574711875105E-3</v>
      </c>
    </row>
    <row r="186" spans="1:5" ht="15" customHeight="1">
      <c r="A186" s="483">
        <v>57</v>
      </c>
      <c r="B186" s="99" t="s">
        <v>615</v>
      </c>
      <c r="C186" s="112">
        <v>1</v>
      </c>
      <c r="D186" s="441">
        <f t="shared" si="16"/>
        <v>2.2549889654250126E-2</v>
      </c>
      <c r="E186" s="441">
        <f t="shared" si="17"/>
        <v>1.8791574711875105E-3</v>
      </c>
    </row>
    <row r="187" spans="1:5" ht="15" customHeight="1">
      <c r="A187" s="483">
        <v>58</v>
      </c>
      <c r="B187" s="99" t="s">
        <v>427</v>
      </c>
      <c r="C187" s="112">
        <v>1</v>
      </c>
      <c r="D187" s="441">
        <f t="shared" si="16"/>
        <v>2.2549889654250126E-2</v>
      </c>
      <c r="E187" s="441">
        <f t="shared" si="17"/>
        <v>1.8791574711875105E-3</v>
      </c>
    </row>
    <row r="188" spans="1:5" ht="15" customHeight="1">
      <c r="A188" s="483">
        <v>59</v>
      </c>
      <c r="B188" s="99" t="s">
        <v>428</v>
      </c>
      <c r="C188" s="112">
        <v>1</v>
      </c>
      <c r="D188" s="441">
        <f t="shared" si="16"/>
        <v>2.2549889654250126E-2</v>
      </c>
      <c r="E188" s="441">
        <f t="shared" si="17"/>
        <v>1.8791574711875105E-3</v>
      </c>
    </row>
    <row r="189" spans="1:5" ht="15" customHeight="1">
      <c r="A189" s="483">
        <v>60</v>
      </c>
      <c r="B189" s="99" t="s">
        <v>429</v>
      </c>
      <c r="C189" s="112">
        <v>1</v>
      </c>
      <c r="D189" s="441">
        <f t="shared" si="16"/>
        <v>2.2549889654250126E-2</v>
      </c>
      <c r="E189" s="441">
        <f t="shared" si="17"/>
        <v>1.8791574711875105E-3</v>
      </c>
    </row>
    <row r="190" spans="1:5" ht="15" customHeight="1">
      <c r="A190" s="483">
        <v>61</v>
      </c>
      <c r="B190" s="138" t="s">
        <v>430</v>
      </c>
      <c r="C190" s="112">
        <v>1</v>
      </c>
      <c r="D190" s="441">
        <f t="shared" si="16"/>
        <v>2.2549889654250126E-2</v>
      </c>
      <c r="E190" s="441">
        <f t="shared" si="17"/>
        <v>1.8791574711875105E-3</v>
      </c>
    </row>
    <row r="191" spans="1:5" ht="15" customHeight="1">
      <c r="A191" s="483">
        <v>62</v>
      </c>
      <c r="B191" s="99" t="s">
        <v>431</v>
      </c>
      <c r="C191" s="112">
        <v>1</v>
      </c>
      <c r="D191" s="441">
        <f t="shared" si="16"/>
        <v>2.2549889654250126E-2</v>
      </c>
      <c r="E191" s="441">
        <f t="shared" si="17"/>
        <v>1.8791574711875105E-3</v>
      </c>
    </row>
    <row r="192" spans="1:5" ht="15" customHeight="1">
      <c r="A192" s="483">
        <v>63</v>
      </c>
      <c r="B192" s="99" t="s">
        <v>432</v>
      </c>
      <c r="C192" s="112">
        <v>5</v>
      </c>
      <c r="D192" s="441">
        <f t="shared" si="16"/>
        <v>0.11274944827125065</v>
      </c>
      <c r="E192" s="441">
        <f t="shared" si="17"/>
        <v>9.3957873559375547E-3</v>
      </c>
    </row>
    <row r="193" spans="1:5" ht="15" customHeight="1">
      <c r="A193" s="483">
        <v>64</v>
      </c>
      <c r="B193" s="99" t="s">
        <v>433</v>
      </c>
      <c r="C193" s="112">
        <v>10</v>
      </c>
      <c r="D193" s="441">
        <f t="shared" si="16"/>
        <v>0.2254988965425013</v>
      </c>
      <c r="E193" s="441">
        <f t="shared" si="17"/>
        <v>1.8791574711875109E-2</v>
      </c>
    </row>
    <row r="194" spans="1:5" ht="15" customHeight="1">
      <c r="A194" s="483">
        <v>65</v>
      </c>
      <c r="B194" s="99" t="s">
        <v>415</v>
      </c>
      <c r="C194" s="112">
        <v>20</v>
      </c>
      <c r="D194" s="441">
        <f t="shared" si="16"/>
        <v>0.4509977930850026</v>
      </c>
      <c r="E194" s="441">
        <f t="shared" si="17"/>
        <v>3.7583149423750219E-2</v>
      </c>
    </row>
    <row r="195" spans="1:5" ht="15" customHeight="1">
      <c r="A195" s="483">
        <v>66</v>
      </c>
      <c r="B195" s="99" t="s">
        <v>416</v>
      </c>
      <c r="C195" s="112">
        <v>40</v>
      </c>
      <c r="D195" s="441">
        <f t="shared" si="16"/>
        <v>0.90199558617000519</v>
      </c>
      <c r="E195" s="441">
        <f t="shared" si="17"/>
        <v>7.5166298847500437E-2</v>
      </c>
    </row>
    <row r="196" spans="1:5" ht="15" customHeight="1">
      <c r="A196" s="483">
        <v>67</v>
      </c>
      <c r="B196" s="99" t="s">
        <v>417</v>
      </c>
      <c r="C196" s="112">
        <v>40</v>
      </c>
      <c r="D196" s="441">
        <f t="shared" si="16"/>
        <v>0.90199558617000519</v>
      </c>
      <c r="E196" s="441">
        <f t="shared" si="17"/>
        <v>7.5166298847500437E-2</v>
      </c>
    </row>
    <row r="197" spans="1:5" ht="15" customHeight="1">
      <c r="A197" s="483">
        <v>68</v>
      </c>
      <c r="B197" s="99" t="s">
        <v>418</v>
      </c>
      <c r="C197" s="112">
        <v>40</v>
      </c>
      <c r="D197" s="441">
        <f t="shared" si="16"/>
        <v>0.90199558617000519</v>
      </c>
      <c r="E197" s="441">
        <f t="shared" si="17"/>
        <v>7.5166298847500437E-2</v>
      </c>
    </row>
    <row r="198" spans="1:5" ht="15" customHeight="1">
      <c r="A198" s="483">
        <v>69</v>
      </c>
      <c r="B198" s="99" t="s">
        <v>419</v>
      </c>
      <c r="C198" s="112">
        <v>40</v>
      </c>
      <c r="D198" s="441">
        <f t="shared" si="16"/>
        <v>0.90199558617000519</v>
      </c>
      <c r="E198" s="441">
        <f t="shared" si="17"/>
        <v>7.5166298847500437E-2</v>
      </c>
    </row>
    <row r="199" spans="1:5" ht="15" customHeight="1">
      <c r="A199" s="483">
        <v>70</v>
      </c>
      <c r="B199" s="99" t="s">
        <v>420</v>
      </c>
      <c r="C199" s="112">
        <v>40</v>
      </c>
      <c r="D199" s="441">
        <f t="shared" si="16"/>
        <v>0.90199558617000519</v>
      </c>
      <c r="E199" s="441">
        <f t="shared" si="17"/>
        <v>7.5166298847500437E-2</v>
      </c>
    </row>
    <row r="200" spans="1:5" ht="15" customHeight="1">
      <c r="A200" s="483">
        <v>71</v>
      </c>
      <c r="B200" s="99" t="s">
        <v>421</v>
      </c>
      <c r="C200" s="112">
        <v>40</v>
      </c>
      <c r="D200" s="441">
        <f t="shared" si="16"/>
        <v>0.90199558617000519</v>
      </c>
      <c r="E200" s="441">
        <f t="shared" si="17"/>
        <v>7.5166298847500437E-2</v>
      </c>
    </row>
    <row r="201" spans="1:5" ht="15" customHeight="1">
      <c r="A201" s="483">
        <v>72</v>
      </c>
      <c r="B201" s="138" t="s">
        <v>457</v>
      </c>
      <c r="C201" s="112">
        <v>25</v>
      </c>
      <c r="D201" s="441">
        <f t="shared" si="16"/>
        <v>0.5637472413562532</v>
      </c>
      <c r="E201" s="441">
        <f t="shared" si="17"/>
        <v>4.6978936779687765E-2</v>
      </c>
    </row>
    <row r="202" spans="1:5" ht="15" customHeight="1">
      <c r="A202" s="483">
        <v>73</v>
      </c>
      <c r="B202" s="99" t="s">
        <v>458</v>
      </c>
      <c r="C202" s="112">
        <v>25</v>
      </c>
      <c r="D202" s="441">
        <f t="shared" si="16"/>
        <v>0.5637472413562532</v>
      </c>
      <c r="E202" s="441">
        <f t="shared" si="17"/>
        <v>4.6978936779687765E-2</v>
      </c>
    </row>
    <row r="203" spans="1:5" ht="15" customHeight="1">
      <c r="A203" s="483">
        <v>74</v>
      </c>
      <c r="B203" s="99" t="s">
        <v>459</v>
      </c>
      <c r="C203" s="112">
        <v>25</v>
      </c>
      <c r="D203" s="441">
        <f t="shared" si="16"/>
        <v>0.5637472413562532</v>
      </c>
      <c r="E203" s="441">
        <f t="shared" si="17"/>
        <v>4.6978936779687765E-2</v>
      </c>
    </row>
    <row r="204" spans="1:5" ht="15" customHeight="1">
      <c r="A204" s="483">
        <v>75</v>
      </c>
      <c r="B204" s="138" t="s">
        <v>434</v>
      </c>
      <c r="C204" s="112">
        <v>2</v>
      </c>
      <c r="D204" s="441">
        <f t="shared" si="16"/>
        <v>4.5099779308500253E-2</v>
      </c>
      <c r="E204" s="441">
        <f t="shared" si="17"/>
        <v>3.7583149423750209E-3</v>
      </c>
    </row>
    <row r="205" spans="1:5" ht="15" customHeight="1">
      <c r="A205" s="483">
        <v>76</v>
      </c>
      <c r="B205" s="99" t="s">
        <v>422</v>
      </c>
      <c r="C205" s="112">
        <v>25</v>
      </c>
      <c r="D205" s="441">
        <f t="shared" si="16"/>
        <v>0.5637472413562532</v>
      </c>
      <c r="E205" s="441">
        <f t="shared" si="17"/>
        <v>4.6978936779687765E-2</v>
      </c>
    </row>
    <row r="206" spans="1:5" ht="15" customHeight="1">
      <c r="A206" s="483">
        <v>77</v>
      </c>
      <c r="B206" s="99" t="s">
        <v>606</v>
      </c>
      <c r="C206" s="486">
        <v>15.62</v>
      </c>
      <c r="D206" s="441">
        <f t="shared" si="16"/>
        <v>0.35222927639938695</v>
      </c>
      <c r="E206" s="441">
        <f t="shared" si="17"/>
        <v>2.9352439699948912E-2</v>
      </c>
    </row>
    <row r="207" spans="1:5" ht="15" customHeight="1">
      <c r="A207" s="483">
        <v>78</v>
      </c>
      <c r="B207" s="138" t="s">
        <v>607</v>
      </c>
      <c r="C207" s="486">
        <v>50</v>
      </c>
      <c r="D207" s="497">
        <f t="shared" si="16"/>
        <v>1.1274944827125064</v>
      </c>
      <c r="E207" s="497">
        <f t="shared" si="17"/>
        <v>9.3957873559375529E-2</v>
      </c>
    </row>
    <row r="208" spans="1:5" ht="15" customHeight="1">
      <c r="A208" s="261"/>
      <c r="B208" s="284" t="s">
        <v>221</v>
      </c>
      <c r="C208" s="311">
        <f>SUM(C127:C207)</f>
        <v>6550.3999999999978</v>
      </c>
      <c r="D208" s="154">
        <f>SUM(D127:D207)</f>
        <v>147.71079719120004</v>
      </c>
      <c r="E208" s="154">
        <f>SUM(E127:E207)</f>
        <v>12.309233099266669</v>
      </c>
    </row>
    <row r="209" spans="1:5" ht="15" customHeight="1">
      <c r="A209" s="282" t="s">
        <v>288</v>
      </c>
      <c r="D209" s="313">
        <f>D119/2</f>
        <v>147.71079719119999</v>
      </c>
    </row>
    <row r="210" spans="1:5" ht="15" customHeight="1">
      <c r="A210" s="308" t="s">
        <v>15</v>
      </c>
      <c r="B210" s="110"/>
      <c r="C210" s="308" t="s">
        <v>177</v>
      </c>
      <c r="D210" s="118"/>
      <c r="E210" s="110"/>
    </row>
    <row r="211" spans="1:5" ht="15" customHeight="1">
      <c r="A211" s="483">
        <v>79</v>
      </c>
      <c r="B211" s="491" t="s">
        <v>378</v>
      </c>
      <c r="C211" s="492">
        <v>34.57</v>
      </c>
      <c r="D211" s="441">
        <f>C211/100*$D$209</f>
        <v>51.063622588997838</v>
      </c>
      <c r="E211" s="441">
        <f>D211/12</f>
        <v>4.2553018824164868</v>
      </c>
    </row>
    <row r="212" spans="1:5" ht="15" customHeight="1">
      <c r="A212" s="483">
        <v>80</v>
      </c>
      <c r="B212" s="491" t="s">
        <v>398</v>
      </c>
      <c r="C212" s="492">
        <v>21.81</v>
      </c>
      <c r="D212" s="441">
        <f t="shared" ref="D212:D214" si="18">C212/100*$D$209</f>
        <v>32.215724867400716</v>
      </c>
      <c r="E212" s="441">
        <f t="shared" ref="E212:E214" si="19">D212/12</f>
        <v>2.6846437389500597</v>
      </c>
    </row>
    <row r="213" spans="1:5" ht="15" customHeight="1">
      <c r="A213" s="483">
        <v>81</v>
      </c>
      <c r="B213" s="491" t="s">
        <v>399</v>
      </c>
      <c r="C213" s="492">
        <v>30.96</v>
      </c>
      <c r="D213" s="441">
        <f t="shared" si="18"/>
        <v>45.731262810395513</v>
      </c>
      <c r="E213" s="441">
        <f t="shared" si="19"/>
        <v>3.8109385675329595</v>
      </c>
    </row>
    <row r="214" spans="1:5" ht="15" customHeight="1">
      <c r="A214" s="483">
        <v>82</v>
      </c>
      <c r="B214" s="491" t="s">
        <v>400</v>
      </c>
      <c r="C214" s="492">
        <v>12.66</v>
      </c>
      <c r="D214" s="441">
        <f t="shared" si="18"/>
        <v>18.700186924405916</v>
      </c>
      <c r="E214" s="441">
        <f t="shared" si="19"/>
        <v>1.5583489103671597</v>
      </c>
    </row>
    <row r="215" spans="1:5" ht="15" customHeight="1">
      <c r="A215" s="261"/>
      <c r="B215" s="284" t="s">
        <v>221</v>
      </c>
      <c r="C215" s="308">
        <f>SUM(C211:C214)</f>
        <v>100</v>
      </c>
      <c r="D215" s="154">
        <f>SUM(D211:D214)</f>
        <v>147.71079719119999</v>
      </c>
      <c r="E215" s="154">
        <f>SUM(E211:E214)</f>
        <v>12.309233099266665</v>
      </c>
    </row>
    <row r="216" spans="1:5" ht="15" customHeight="1"/>
  </sheetData>
  <mergeCells count="10">
    <mergeCell ref="E20:E21"/>
    <mergeCell ref="E123:E124"/>
    <mergeCell ref="B124:B125"/>
    <mergeCell ref="D123:D124"/>
    <mergeCell ref="C123:C125"/>
    <mergeCell ref="A20:A22"/>
    <mergeCell ref="A123:A125"/>
    <mergeCell ref="C20:C22"/>
    <mergeCell ref="B21:B22"/>
    <mergeCell ref="D20:D21"/>
  </mergeCells>
  <phoneticPr fontId="0" type="noConversion"/>
  <pageMargins left="0.83" right="0.23622047244094499" top="0.34" bottom="0.36" header="0.15748031496063" footer="0.24"/>
  <pageSetup paperSize="9" scale="80" orientation="portrait" r:id="rId1"/>
  <headerFooter alignWithMargins="0"/>
  <rowBreaks count="1" manualBreakCount="1"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zoomScale="120" zoomScaleNormal="120" workbookViewId="0">
      <selection sqref="A1:D16"/>
    </sheetView>
  </sheetViews>
  <sheetFormatPr defaultColWidth="11.42578125" defaultRowHeight="12.75"/>
  <cols>
    <col min="1" max="1" width="6.28515625" style="70" customWidth="1"/>
    <col min="2" max="2" width="24.140625" style="70" customWidth="1"/>
    <col min="3" max="3" width="8.5703125" style="70" customWidth="1"/>
    <col min="4" max="4" width="12.140625" style="70" customWidth="1"/>
    <col min="5" max="6" width="11.42578125" style="70"/>
    <col min="7" max="7" width="33.140625" style="70" customWidth="1"/>
    <col min="8" max="8" width="20.140625" style="70" customWidth="1"/>
    <col min="9" max="16384" width="11.42578125" style="70"/>
  </cols>
  <sheetData>
    <row r="2" spans="1:8" ht="15.75">
      <c r="A2" s="167" t="s">
        <v>265</v>
      </c>
      <c r="B2" s="168"/>
      <c r="C2" s="168"/>
      <c r="D2" s="169" t="s">
        <v>163</v>
      </c>
    </row>
    <row r="3" spans="1:8">
      <c r="A3" s="168"/>
      <c r="B3" s="168"/>
      <c r="C3" s="168"/>
      <c r="D3" s="168"/>
    </row>
    <row r="4" spans="1:8" ht="15.75">
      <c r="A4" s="170" t="s">
        <v>264</v>
      </c>
      <c r="B4" s="168"/>
      <c r="C4" s="168"/>
      <c r="D4" s="168"/>
    </row>
    <row r="5" spans="1:8">
      <c r="A5" s="168"/>
      <c r="B5" s="168"/>
      <c r="C5" s="168"/>
      <c r="D5" s="168"/>
    </row>
    <row r="6" spans="1:8">
      <c r="A6" s="168"/>
      <c r="B6" s="168"/>
      <c r="C6" s="168"/>
      <c r="D6" s="168"/>
    </row>
    <row r="7" spans="1:8">
      <c r="A7" s="168"/>
      <c r="B7" s="168"/>
      <c r="C7" s="171"/>
      <c r="D7" s="171" t="s">
        <v>57</v>
      </c>
    </row>
    <row r="8" spans="1:8" ht="24.75" customHeight="1">
      <c r="A8" s="45" t="s">
        <v>56</v>
      </c>
      <c r="B8" s="45" t="s">
        <v>121</v>
      </c>
      <c r="C8" s="44" t="s">
        <v>197</v>
      </c>
      <c r="D8" s="44" t="s">
        <v>524</v>
      </c>
      <c r="E8" s="74"/>
      <c r="F8" s="155" t="s">
        <v>56</v>
      </c>
      <c r="G8" s="155" t="s">
        <v>121</v>
      </c>
      <c r="H8" s="155" t="s">
        <v>380</v>
      </c>
    </row>
    <row r="9" spans="1:8" s="77" customFormat="1" ht="15" customHeight="1">
      <c r="A9" s="75">
        <v>1</v>
      </c>
      <c r="B9" s="75">
        <v>2</v>
      </c>
      <c r="C9" s="75">
        <v>3</v>
      </c>
      <c r="D9" s="75">
        <v>4</v>
      </c>
      <c r="E9" s="76"/>
      <c r="F9" s="156">
        <v>1</v>
      </c>
      <c r="G9" s="156">
        <v>2</v>
      </c>
      <c r="H9" s="156">
        <v>4</v>
      </c>
    </row>
    <row r="10" spans="1:8" ht="24.75" customHeight="1">
      <c r="A10" s="78">
        <v>1</v>
      </c>
      <c r="B10" s="79" t="s">
        <v>198</v>
      </c>
      <c r="C10" s="79"/>
      <c r="D10" s="80">
        <v>0</v>
      </c>
      <c r="E10" s="81"/>
      <c r="F10" s="155">
        <v>1</v>
      </c>
      <c r="G10" s="155" t="s">
        <v>198</v>
      </c>
      <c r="H10" s="155">
        <v>0</v>
      </c>
    </row>
    <row r="11" spans="1:8" ht="24.75" customHeight="1">
      <c r="A11" s="75">
        <v>2</v>
      </c>
      <c r="B11" s="79" t="s">
        <v>98</v>
      </c>
      <c r="C11" s="79"/>
      <c r="D11" s="82">
        <v>0</v>
      </c>
      <c r="E11" s="81"/>
      <c r="F11" s="155">
        <v>2</v>
      </c>
      <c r="G11" s="155" t="s">
        <v>98</v>
      </c>
      <c r="H11" s="155">
        <v>0</v>
      </c>
    </row>
    <row r="12" spans="1:8" ht="39" customHeight="1">
      <c r="A12" s="83">
        <v>3</v>
      </c>
      <c r="B12" s="84" t="s">
        <v>251</v>
      </c>
      <c r="C12" s="83" t="s">
        <v>46</v>
      </c>
      <c r="D12" s="80">
        <f>'Form-6A'!E12</f>
        <v>66.409603912000023</v>
      </c>
      <c r="E12" s="81"/>
      <c r="F12" s="155">
        <v>3</v>
      </c>
      <c r="G12" s="155" t="s">
        <v>251</v>
      </c>
      <c r="H12" s="157">
        <f>D12</f>
        <v>66.409603912000023</v>
      </c>
    </row>
    <row r="13" spans="1:8" ht="36" customHeight="1">
      <c r="A13" s="85">
        <v>4</v>
      </c>
      <c r="B13" s="84" t="s">
        <v>199</v>
      </c>
      <c r="C13" s="75" t="s">
        <v>203</v>
      </c>
      <c r="D13" s="80">
        <f>'Form-7A'!I14</f>
        <v>318.38004800000004</v>
      </c>
      <c r="E13" s="81"/>
      <c r="F13" s="155">
        <v>4</v>
      </c>
      <c r="G13" s="155" t="s">
        <v>199</v>
      </c>
      <c r="H13" s="157">
        <f>D13</f>
        <v>318.38004800000004</v>
      </c>
    </row>
    <row r="14" spans="1:8" ht="24.75" customHeight="1">
      <c r="A14" s="85">
        <v>5</v>
      </c>
      <c r="B14" s="79" t="s">
        <v>200</v>
      </c>
      <c r="C14" s="75" t="s">
        <v>204</v>
      </c>
      <c r="D14" s="80">
        <f>'Form-7B(4)'!H38</f>
        <v>1050.1713199999999</v>
      </c>
      <c r="E14" s="81"/>
      <c r="F14" s="155">
        <v>5</v>
      </c>
      <c r="G14" s="155" t="s">
        <v>200</v>
      </c>
      <c r="H14" s="157">
        <f>D14</f>
        <v>1050.1713199999999</v>
      </c>
    </row>
    <row r="15" spans="1:8" ht="24.75" customHeight="1">
      <c r="A15" s="85">
        <v>6</v>
      </c>
      <c r="B15" s="86" t="s">
        <v>97</v>
      </c>
      <c r="C15" s="75">
        <v>8</v>
      </c>
      <c r="D15" s="80">
        <v>42.146999999999998</v>
      </c>
      <c r="E15" s="81"/>
      <c r="F15" s="155">
        <v>6</v>
      </c>
      <c r="G15" s="155" t="s">
        <v>97</v>
      </c>
      <c r="H15" s="157">
        <f>D15</f>
        <v>42.146999999999998</v>
      </c>
    </row>
    <row r="16" spans="1:8" ht="24.75" customHeight="1">
      <c r="A16" s="515" t="s">
        <v>221</v>
      </c>
      <c r="B16" s="516"/>
      <c r="C16" s="517"/>
      <c r="D16" s="95">
        <f>SUM(D10:D15)</f>
        <v>1477.1079719119998</v>
      </c>
      <c r="E16" s="81"/>
      <c r="F16" s="155" t="s">
        <v>221</v>
      </c>
      <c r="G16" s="155"/>
      <c r="H16" s="157">
        <f>SUM(H10:H15)</f>
        <v>1477.1079719119998</v>
      </c>
    </row>
    <row r="17" spans="1:5">
      <c r="A17" s="73"/>
      <c r="B17" s="72"/>
      <c r="C17" s="73"/>
      <c r="D17" s="73"/>
      <c r="E17" s="72"/>
    </row>
    <row r="18" spans="1:5">
      <c r="A18" s="73"/>
      <c r="B18" s="72"/>
      <c r="C18" s="72"/>
      <c r="D18" s="73"/>
      <c r="E18" s="72"/>
    </row>
    <row r="19" spans="1:5">
      <c r="A19" s="72"/>
      <c r="B19" s="73"/>
      <c r="C19" s="72"/>
      <c r="D19" s="72"/>
      <c r="E19" s="72"/>
    </row>
    <row r="20" spans="1:5">
      <c r="A20" s="87"/>
      <c r="B20" s="72"/>
      <c r="C20" s="72"/>
      <c r="D20" s="72"/>
      <c r="E20" s="72"/>
    </row>
    <row r="21" spans="1:5">
      <c r="A21" s="72"/>
      <c r="B21" s="72"/>
      <c r="C21" s="72"/>
      <c r="D21" s="72"/>
      <c r="E21" s="71"/>
    </row>
    <row r="22" spans="1:5">
      <c r="A22" s="72"/>
      <c r="B22" s="72"/>
      <c r="C22" s="72"/>
      <c r="D22" s="72"/>
      <c r="E22" s="72"/>
    </row>
    <row r="23" spans="1:5">
      <c r="A23" s="88"/>
      <c r="B23" s="72"/>
      <c r="C23" s="72"/>
      <c r="D23" s="72"/>
      <c r="E23" s="72"/>
    </row>
  </sheetData>
  <mergeCells count="1">
    <mergeCell ref="A16:C16"/>
  </mergeCells>
  <phoneticPr fontId="0" type="noConversion"/>
  <pageMargins left="1.95" right="0.75" top="1.78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workbookViewId="0">
      <selection activeCell="D13" sqref="D13"/>
    </sheetView>
  </sheetViews>
  <sheetFormatPr defaultColWidth="11.42578125" defaultRowHeight="12.75"/>
  <cols>
    <col min="1" max="1" width="5.7109375" style="70" customWidth="1"/>
    <col min="2" max="2" width="4.7109375" style="70" customWidth="1"/>
    <col min="3" max="3" width="42.5703125" style="70" customWidth="1"/>
    <col min="4" max="4" width="14.42578125" style="70" customWidth="1"/>
    <col min="5" max="16384" width="11.42578125" style="70"/>
  </cols>
  <sheetData>
    <row r="1" spans="2:11">
      <c r="B1" s="168"/>
      <c r="C1" s="168"/>
      <c r="D1" s="199" t="s">
        <v>149</v>
      </c>
    </row>
    <row r="2" spans="2:11" ht="15.75">
      <c r="B2" s="200" t="s">
        <v>139</v>
      </c>
      <c r="C2" s="201"/>
      <c r="D2" s="168"/>
    </row>
    <row r="3" spans="2:11">
      <c r="B3" s="168"/>
      <c r="C3" s="168"/>
      <c r="D3" s="168"/>
      <c r="H3" s="72"/>
      <c r="I3" s="72"/>
      <c r="J3" s="72"/>
      <c r="K3" s="72"/>
    </row>
    <row r="4" spans="2:11" ht="15.75">
      <c r="B4" s="518" t="s">
        <v>264</v>
      </c>
      <c r="C4" s="518"/>
      <c r="D4" s="518"/>
      <c r="H4" s="72"/>
      <c r="I4" s="72"/>
      <c r="J4" s="72"/>
      <c r="K4" s="73"/>
    </row>
    <row r="5" spans="2:11">
      <c r="B5" s="168"/>
      <c r="C5" s="168"/>
      <c r="D5" s="168"/>
      <c r="H5" s="72"/>
      <c r="I5" s="72"/>
      <c r="J5" s="72"/>
      <c r="K5" s="72"/>
    </row>
    <row r="6" spans="2:11" ht="25.5">
      <c r="B6" s="90" t="s">
        <v>212</v>
      </c>
      <c r="C6" s="44" t="s">
        <v>92</v>
      </c>
      <c r="D6" s="91" t="s">
        <v>201</v>
      </c>
      <c r="H6" s="72"/>
      <c r="I6" s="72"/>
      <c r="J6" s="71"/>
      <c r="K6" s="72"/>
    </row>
    <row r="7" spans="2:11">
      <c r="B7" s="45">
        <v>1</v>
      </c>
      <c r="C7" s="44">
        <v>2</v>
      </c>
      <c r="D7" s="44">
        <v>3</v>
      </c>
      <c r="H7" s="71" t="s">
        <v>7</v>
      </c>
      <c r="I7" s="71"/>
      <c r="J7" s="71" t="s">
        <v>7</v>
      </c>
      <c r="K7" s="72"/>
    </row>
    <row r="8" spans="2:11" ht="37.5" customHeight="1">
      <c r="B8" s="92">
        <v>1</v>
      </c>
      <c r="C8" s="93" t="s">
        <v>9</v>
      </c>
      <c r="D8" s="106">
        <f>'Form-7A'!I14/12</f>
        <v>26.53167066666667</v>
      </c>
      <c r="F8" s="104"/>
    </row>
    <row r="9" spans="2:11" ht="27" customHeight="1">
      <c r="B9" s="83">
        <v>2</v>
      </c>
      <c r="C9" s="79" t="s">
        <v>10</v>
      </c>
      <c r="D9" s="106">
        <f>'Form-7B(4)'!H38/12</f>
        <v>87.51427666666666</v>
      </c>
    </row>
    <row r="10" spans="2:11" ht="27" customHeight="1">
      <c r="B10" s="83">
        <v>3</v>
      </c>
      <c r="C10" s="86" t="s">
        <v>274</v>
      </c>
      <c r="D10" s="107">
        <f>F11</f>
        <v>246.18466198533329</v>
      </c>
      <c r="E10" s="73"/>
      <c r="F10" s="383">
        <f>'Form-1'!D16</f>
        <v>1477.1079719119998</v>
      </c>
      <c r="G10" s="73"/>
      <c r="H10" s="72"/>
      <c r="I10" s="72"/>
      <c r="J10" s="72"/>
      <c r="K10" s="72"/>
    </row>
    <row r="11" spans="2:11" ht="27" customHeight="1">
      <c r="B11" s="45">
        <v>4</v>
      </c>
      <c r="C11" s="38" t="s">
        <v>140</v>
      </c>
      <c r="D11" s="107">
        <f>(D8+D9)+D10</f>
        <v>360.23060931866661</v>
      </c>
      <c r="E11" s="72"/>
      <c r="F11" s="384">
        <f>F10/6</f>
        <v>246.18466198533329</v>
      </c>
      <c r="G11" s="72"/>
      <c r="H11" s="72"/>
      <c r="I11" s="72"/>
      <c r="J11" s="72"/>
      <c r="K11" s="72"/>
    </row>
    <row r="12" spans="2:11" ht="27" customHeight="1">
      <c r="B12" s="83">
        <v>5</v>
      </c>
      <c r="C12" s="79" t="s">
        <v>141</v>
      </c>
      <c r="D12" s="102">
        <v>0.11700000000000001</v>
      </c>
      <c r="E12" s="72"/>
      <c r="F12" s="72"/>
      <c r="G12" s="72"/>
      <c r="H12" s="72"/>
      <c r="I12" s="72"/>
      <c r="J12" s="72"/>
      <c r="K12" s="72"/>
    </row>
    <row r="13" spans="2:11" ht="27" customHeight="1">
      <c r="B13" s="96">
        <v>6</v>
      </c>
      <c r="C13" s="97" t="s">
        <v>97</v>
      </c>
      <c r="D13" s="151">
        <f>D11*D12</f>
        <v>42.146981290283996</v>
      </c>
      <c r="E13" s="72"/>
      <c r="F13" s="72"/>
      <c r="G13" s="72"/>
      <c r="H13" s="72"/>
      <c r="I13" s="72"/>
      <c r="J13" s="72"/>
      <c r="K13" s="72"/>
    </row>
    <row r="14" spans="2:11">
      <c r="E14" s="72"/>
      <c r="F14" s="72"/>
      <c r="G14" s="72"/>
      <c r="H14" s="72"/>
      <c r="I14" s="72"/>
      <c r="J14" s="72"/>
      <c r="K14" s="72"/>
    </row>
    <row r="15" spans="2:11">
      <c r="E15" s="72"/>
      <c r="F15" s="72"/>
      <c r="G15" s="72"/>
      <c r="H15" s="72"/>
      <c r="I15" s="72"/>
      <c r="J15" s="72"/>
      <c r="K15" s="72"/>
    </row>
    <row r="16" spans="2:11">
      <c r="E16" s="72"/>
      <c r="F16" s="72"/>
      <c r="G16" s="72"/>
      <c r="H16" s="72"/>
      <c r="I16" s="72"/>
      <c r="J16" s="72"/>
      <c r="K16" s="72"/>
    </row>
    <row r="17" spans="5:11">
      <c r="E17" s="72"/>
      <c r="F17" s="72"/>
      <c r="G17" s="72"/>
      <c r="H17" s="72"/>
      <c r="I17" s="72"/>
      <c r="J17" s="72"/>
      <c r="K17" s="71"/>
    </row>
    <row r="42" spans="2:2">
      <c r="B42" s="89" t="s">
        <v>39</v>
      </c>
    </row>
  </sheetData>
  <mergeCells count="1">
    <mergeCell ref="B4:D4"/>
  </mergeCells>
  <phoneticPr fontId="0" type="noConversion"/>
  <pageMargins left="1.72" right="0.23" top="2.1" bottom="1.68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J15"/>
  <sheetViews>
    <sheetView workbookViewId="0">
      <selection activeCell="G15" sqref="G15"/>
    </sheetView>
  </sheetViews>
  <sheetFormatPr defaultColWidth="11.42578125" defaultRowHeight="12.75"/>
  <cols>
    <col min="1" max="1" width="3.140625" customWidth="1"/>
    <col min="2" max="2" width="34.140625" customWidth="1"/>
    <col min="3" max="3" width="8.85546875" customWidth="1"/>
    <col min="4" max="4" width="9.5703125" customWidth="1"/>
  </cols>
  <sheetData>
    <row r="2" spans="2:10">
      <c r="B2" s="173"/>
      <c r="C2" s="173"/>
      <c r="D2" s="173"/>
      <c r="E2" s="172" t="s">
        <v>162</v>
      </c>
    </row>
    <row r="3" spans="2:10" ht="15.75">
      <c r="B3" s="165" t="s">
        <v>77</v>
      </c>
      <c r="C3" s="173"/>
      <c r="D3" s="173"/>
      <c r="E3" s="173"/>
    </row>
    <row r="4" spans="2:10">
      <c r="B4" s="173"/>
      <c r="C4" s="173"/>
      <c r="D4" s="173"/>
      <c r="E4" s="173"/>
    </row>
    <row r="5" spans="2:10" ht="15.75">
      <c r="B5" s="315" t="s">
        <v>264</v>
      </c>
      <c r="C5" s="173"/>
      <c r="D5" s="173"/>
      <c r="E5" s="173"/>
    </row>
    <row r="6" spans="2:10">
      <c r="B6" s="173"/>
      <c r="C6" s="173"/>
      <c r="D6" s="173"/>
      <c r="E6" s="173"/>
    </row>
    <row r="7" spans="2:10">
      <c r="B7" s="173"/>
      <c r="C7" s="173"/>
      <c r="D7" s="519" t="s">
        <v>229</v>
      </c>
      <c r="E7" s="519"/>
      <c r="J7" s="9"/>
    </row>
    <row r="8" spans="2:10">
      <c r="B8" s="16" t="s">
        <v>94</v>
      </c>
      <c r="C8" s="389" t="s">
        <v>475</v>
      </c>
      <c r="D8" s="389" t="s">
        <v>496</v>
      </c>
      <c r="E8" s="389" t="s">
        <v>524</v>
      </c>
      <c r="F8" s="63"/>
      <c r="G8" s="64"/>
      <c r="H8" s="64"/>
      <c r="I8" s="25"/>
    </row>
    <row r="9" spans="2:10">
      <c r="B9" s="19">
        <v>1</v>
      </c>
      <c r="C9" s="19">
        <v>2</v>
      </c>
      <c r="D9" s="19">
        <v>3</v>
      </c>
      <c r="E9" s="24">
        <v>4</v>
      </c>
      <c r="F9" s="65"/>
      <c r="G9" s="66"/>
      <c r="H9" s="4"/>
      <c r="I9" s="14"/>
    </row>
    <row r="10" spans="2:10" ht="43.5" customHeight="1">
      <c r="B10" s="69" t="s">
        <v>217</v>
      </c>
      <c r="C10" s="51">
        <v>0</v>
      </c>
      <c r="D10" s="51">
        <v>0</v>
      </c>
      <c r="E10" s="51">
        <v>0</v>
      </c>
      <c r="F10" s="67"/>
      <c r="G10" s="68"/>
      <c r="H10" s="68"/>
    </row>
    <row r="11" spans="2:10" ht="27.75" customHeight="1">
      <c r="B11" s="62" t="s">
        <v>45</v>
      </c>
      <c r="C11" s="422">
        <v>82.841999999999999</v>
      </c>
      <c r="D11" s="422">
        <v>128.798</v>
      </c>
      <c r="E11" s="51">
        <f>'Form-6B'!E79</f>
        <v>66.409603912000023</v>
      </c>
      <c r="F11" s="67"/>
      <c r="G11" s="68"/>
      <c r="H11" s="68"/>
    </row>
    <row r="12" spans="2:10">
      <c r="B12" s="1" t="s">
        <v>272</v>
      </c>
      <c r="C12" s="43">
        <f>SUM(C10:C11)</f>
        <v>82.841999999999999</v>
      </c>
      <c r="D12" s="43">
        <f>SUM(D10:D11)</f>
        <v>128.798</v>
      </c>
      <c r="E12" s="43">
        <f>SUM(E10:E11)</f>
        <v>66.409603912000023</v>
      </c>
    </row>
    <row r="13" spans="2:10">
      <c r="B13" s="5"/>
    </row>
    <row r="14" spans="2:10">
      <c r="B14" s="474" t="s">
        <v>387</v>
      </c>
    </row>
    <row r="15" spans="2:10" ht="66" customHeight="1">
      <c r="B15" s="520" t="s">
        <v>588</v>
      </c>
      <c r="C15" s="520"/>
      <c r="D15" s="520"/>
      <c r="E15" s="520"/>
    </row>
  </sheetData>
  <mergeCells count="2">
    <mergeCell ref="D7:E7"/>
    <mergeCell ref="B15:E15"/>
  </mergeCells>
  <phoneticPr fontId="0" type="noConversion"/>
  <pageMargins left="1.46" right="0.16" top="1.38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55"/>
  <sheetViews>
    <sheetView topLeftCell="A142" workbookViewId="0">
      <selection sqref="A1:F80"/>
    </sheetView>
  </sheetViews>
  <sheetFormatPr defaultColWidth="11.42578125" defaultRowHeight="12.75"/>
  <cols>
    <col min="1" max="1" width="5.42578125" style="220" customWidth="1"/>
    <col min="2" max="2" width="39.7109375" style="220" customWidth="1"/>
    <col min="3" max="3" width="19.5703125" style="220" customWidth="1"/>
    <col min="4" max="4" width="18.140625" style="220" customWidth="1"/>
    <col min="5" max="5" width="14.7109375" style="220" customWidth="1"/>
    <col min="6" max="6" width="14.85546875" style="220" bestFit="1" customWidth="1"/>
    <col min="7" max="7" width="6.28515625" style="220" hidden="1" customWidth="1"/>
    <col min="8" max="16384" width="11.42578125" style="220"/>
  </cols>
  <sheetData>
    <row r="1" spans="1:11" ht="15.75">
      <c r="A1" s="173"/>
      <c r="B1" s="173"/>
      <c r="C1" s="173"/>
      <c r="D1" s="173"/>
      <c r="E1" s="174" t="s">
        <v>153</v>
      </c>
    </row>
    <row r="2" spans="1:11">
      <c r="A2" s="173"/>
      <c r="B2" s="173"/>
      <c r="C2" s="173"/>
      <c r="D2" s="173"/>
      <c r="E2" s="173"/>
    </row>
    <row r="3" spans="1:11" ht="12.75" customHeight="1">
      <c r="A3" s="165" t="s">
        <v>151</v>
      </c>
      <c r="B3" s="173"/>
      <c r="C3" s="175"/>
      <c r="D3" s="175"/>
      <c r="E3" s="173"/>
    </row>
    <row r="4" spans="1:11">
      <c r="A4" s="173"/>
      <c r="B4" s="173"/>
      <c r="C4" s="173"/>
      <c r="D4" s="173"/>
      <c r="E4" s="173"/>
    </row>
    <row r="5" spans="1:11" ht="15.75">
      <c r="A5" s="315" t="s">
        <v>264</v>
      </c>
      <c r="B5" s="173"/>
      <c r="C5" s="173"/>
      <c r="D5" s="173"/>
      <c r="E5" s="173"/>
    </row>
    <row r="6" spans="1:11" ht="15">
      <c r="A6" s="173"/>
      <c r="B6" s="173"/>
      <c r="C6" s="173"/>
      <c r="D6" s="519" t="s">
        <v>213</v>
      </c>
      <c r="E6" s="519"/>
      <c r="F6" s="262"/>
    </row>
    <row r="7" spans="1:11" ht="54.75" customHeight="1">
      <c r="A7" s="263" t="s">
        <v>212</v>
      </c>
      <c r="B7" s="264" t="s">
        <v>196</v>
      </c>
      <c r="C7" s="265" t="s">
        <v>515</v>
      </c>
      <c r="D7" s="263" t="s">
        <v>179</v>
      </c>
      <c r="E7" s="263" t="s">
        <v>516</v>
      </c>
      <c r="F7" s="263" t="s">
        <v>495</v>
      </c>
      <c r="G7" s="214"/>
      <c r="H7" s="214"/>
      <c r="I7" s="214"/>
      <c r="J7" s="214"/>
      <c r="K7" s="214"/>
    </row>
    <row r="8" spans="1:11" ht="21.75" customHeight="1">
      <c r="A8" s="266"/>
      <c r="B8" s="267">
        <v>1</v>
      </c>
      <c r="C8" s="96">
        <v>2</v>
      </c>
      <c r="D8" s="267">
        <v>3</v>
      </c>
      <c r="E8" s="268" t="s">
        <v>231</v>
      </c>
      <c r="F8" s="430"/>
      <c r="G8" s="214"/>
      <c r="H8" s="214"/>
      <c r="I8" s="214"/>
      <c r="J8" s="214"/>
      <c r="K8" s="214"/>
    </row>
    <row r="9" spans="1:11">
      <c r="A9" s="161">
        <v>1</v>
      </c>
      <c r="B9" s="269" t="s">
        <v>32</v>
      </c>
      <c r="C9" s="390">
        <v>0</v>
      </c>
      <c r="D9" s="391">
        <v>0</v>
      </c>
      <c r="E9" s="392">
        <f>C9*D9</f>
        <v>0</v>
      </c>
      <c r="F9" s="431"/>
      <c r="G9" s="215"/>
      <c r="H9" s="270"/>
      <c r="I9" s="216"/>
      <c r="J9" s="48"/>
      <c r="K9" s="214"/>
    </row>
    <row r="10" spans="1:11">
      <c r="A10" s="161">
        <v>2</v>
      </c>
      <c r="B10" s="269" t="s">
        <v>0</v>
      </c>
      <c r="C10" s="390">
        <v>0</v>
      </c>
      <c r="D10" s="391">
        <v>1.6299999999999999E-2</v>
      </c>
      <c r="E10" s="392">
        <f t="shared" ref="E10:E14" si="0">C10*D10</f>
        <v>0</v>
      </c>
      <c r="F10" s="431"/>
      <c r="G10" s="215"/>
      <c r="H10" s="270"/>
      <c r="I10" s="216"/>
      <c r="J10" s="48"/>
      <c r="K10" s="214"/>
    </row>
    <row r="11" spans="1:11">
      <c r="A11" s="161">
        <v>3</v>
      </c>
      <c r="B11" s="48" t="s">
        <v>1</v>
      </c>
      <c r="C11" s="393">
        <v>0</v>
      </c>
      <c r="D11" s="391">
        <v>1.6299999999999999E-2</v>
      </c>
      <c r="E11" s="392">
        <f t="shared" si="0"/>
        <v>0</v>
      </c>
      <c r="F11" s="431"/>
      <c r="G11" s="215"/>
      <c r="H11" s="270"/>
      <c r="I11" s="216"/>
      <c r="J11" s="48"/>
      <c r="K11" s="214"/>
    </row>
    <row r="12" spans="1:11" ht="15.75">
      <c r="A12" s="161">
        <v>4</v>
      </c>
      <c r="B12" s="269" t="s">
        <v>2</v>
      </c>
      <c r="C12" s="393">
        <v>0</v>
      </c>
      <c r="D12" s="391">
        <v>1</v>
      </c>
      <c r="E12" s="392">
        <f t="shared" si="0"/>
        <v>0</v>
      </c>
      <c r="F12" s="432"/>
      <c r="G12" s="215"/>
      <c r="H12" s="270"/>
      <c r="I12" s="216"/>
      <c r="J12" s="48"/>
      <c r="K12" s="214"/>
    </row>
    <row r="13" spans="1:11" ht="15.75">
      <c r="A13" s="161">
        <v>5</v>
      </c>
      <c r="B13" s="136" t="s">
        <v>290</v>
      </c>
      <c r="C13" s="394">
        <v>4.9279999999999999</v>
      </c>
      <c r="D13" s="391">
        <v>5.28E-2</v>
      </c>
      <c r="E13" s="392">
        <f t="shared" si="0"/>
        <v>0.2601984</v>
      </c>
      <c r="F13" s="432"/>
      <c r="G13" s="215"/>
      <c r="H13" s="270"/>
      <c r="I13" s="216"/>
      <c r="J13" s="48"/>
      <c r="K13" s="214"/>
    </row>
    <row r="14" spans="1:11">
      <c r="A14" s="161">
        <v>6</v>
      </c>
      <c r="B14" s="136" t="s">
        <v>3</v>
      </c>
      <c r="C14" s="394">
        <v>0.81055999999999995</v>
      </c>
      <c r="D14" s="391">
        <v>5.28E-2</v>
      </c>
      <c r="E14" s="392">
        <f t="shared" si="0"/>
        <v>4.2797567999999994E-2</v>
      </c>
      <c r="F14" s="431"/>
      <c r="G14" s="215"/>
      <c r="H14" s="270"/>
      <c r="I14" s="216"/>
      <c r="J14" s="48"/>
      <c r="K14" s="214"/>
    </row>
    <row r="15" spans="1:11">
      <c r="A15" s="161">
        <v>7</v>
      </c>
      <c r="B15" s="138" t="s">
        <v>309</v>
      </c>
      <c r="C15" s="394"/>
      <c r="D15" s="391"/>
      <c r="E15" s="392"/>
      <c r="F15" s="431"/>
      <c r="G15" s="215"/>
      <c r="H15" s="270"/>
      <c r="I15" s="216"/>
      <c r="J15" s="48"/>
      <c r="K15" s="214"/>
    </row>
    <row r="16" spans="1:11">
      <c r="A16" s="161" t="s">
        <v>312</v>
      </c>
      <c r="B16" s="138" t="s">
        <v>359</v>
      </c>
      <c r="C16" s="394">
        <v>7.6876000000000007</v>
      </c>
      <c r="D16" s="395">
        <v>9.5000000000000001E-2</v>
      </c>
      <c r="E16" s="392">
        <f t="shared" ref="E16:E49" si="1">C16*D16</f>
        <v>0.73032200000000003</v>
      </c>
      <c r="F16" s="431"/>
      <c r="G16" s="215"/>
      <c r="H16" s="214"/>
      <c r="I16" s="214"/>
      <c r="J16" s="214"/>
      <c r="K16" s="214"/>
    </row>
    <row r="17" spans="1:11">
      <c r="A17" s="161" t="s">
        <v>313</v>
      </c>
      <c r="B17" s="138" t="s">
        <v>409</v>
      </c>
      <c r="C17" s="394">
        <v>0.82</v>
      </c>
      <c r="D17" s="395">
        <v>9.5000000000000001E-2</v>
      </c>
      <c r="E17" s="392">
        <f>C17*D17</f>
        <v>7.7899999999999997E-2</v>
      </c>
      <c r="F17" s="431"/>
      <c r="G17" s="215"/>
      <c r="H17" s="214"/>
      <c r="I17" s="214"/>
      <c r="J17" s="214"/>
      <c r="K17" s="214"/>
    </row>
    <row r="18" spans="1:11">
      <c r="A18" s="218">
        <v>8</v>
      </c>
      <c r="B18" s="138" t="s">
        <v>282</v>
      </c>
      <c r="C18" s="394">
        <v>9.3069000000000006</v>
      </c>
      <c r="D18" s="391">
        <v>6.3299999999999995E-2</v>
      </c>
      <c r="E18" s="392">
        <f t="shared" si="1"/>
        <v>0.58912677000000002</v>
      </c>
      <c r="F18" s="431"/>
      <c r="G18" s="216"/>
      <c r="H18" s="217"/>
      <c r="I18" s="272"/>
      <c r="J18" s="214"/>
      <c r="K18" s="214"/>
    </row>
    <row r="19" spans="1:11">
      <c r="A19" s="218">
        <v>9</v>
      </c>
      <c r="B19" s="138" t="s">
        <v>284</v>
      </c>
      <c r="C19" s="394">
        <v>0.38424999999999998</v>
      </c>
      <c r="D19" s="391">
        <v>6.3299999999999995E-2</v>
      </c>
      <c r="E19" s="392">
        <f>C19*D19*0+0.012</f>
        <v>1.2E-2</v>
      </c>
      <c r="F19" s="431"/>
      <c r="G19" s="216"/>
      <c r="H19" s="214"/>
      <c r="I19" s="214"/>
      <c r="J19" s="214"/>
      <c r="K19" s="214"/>
    </row>
    <row r="20" spans="1:11">
      <c r="A20" s="218">
        <v>10</v>
      </c>
      <c r="B20" s="141" t="s">
        <v>291</v>
      </c>
      <c r="C20" s="394">
        <v>19.38</v>
      </c>
      <c r="D20" s="396">
        <v>6.3299999999999995E-2</v>
      </c>
      <c r="E20" s="392">
        <f>C20*D20*0+1.198</f>
        <v>1.198</v>
      </c>
      <c r="F20" s="431"/>
      <c r="G20" s="216"/>
      <c r="H20" s="217"/>
      <c r="I20" s="272"/>
      <c r="J20" s="214"/>
      <c r="K20" s="214"/>
    </row>
    <row r="21" spans="1:11">
      <c r="A21" s="218">
        <v>11</v>
      </c>
      <c r="B21" s="141" t="s">
        <v>364</v>
      </c>
      <c r="C21" s="394">
        <v>1.6893800000000001</v>
      </c>
      <c r="D21" s="396">
        <v>6.3299999999999995E-2</v>
      </c>
      <c r="E21" s="392">
        <f t="shared" si="1"/>
        <v>0.106937754</v>
      </c>
      <c r="F21" s="431"/>
      <c r="G21" s="216"/>
      <c r="H21" s="217"/>
      <c r="I21" s="272"/>
      <c r="J21" s="214"/>
      <c r="K21" s="214"/>
    </row>
    <row r="22" spans="1:11">
      <c r="A22" s="218">
        <v>12</v>
      </c>
      <c r="B22" s="138" t="s">
        <v>367</v>
      </c>
      <c r="C22" s="394">
        <v>0.68432999999999999</v>
      </c>
      <c r="D22" s="391">
        <v>6.3299999999999995E-2</v>
      </c>
      <c r="E22" s="392">
        <f t="shared" si="1"/>
        <v>4.3318088999999997E-2</v>
      </c>
      <c r="F22" s="431"/>
      <c r="G22" s="216"/>
      <c r="H22" s="214"/>
      <c r="I22" s="214"/>
      <c r="J22" s="214"/>
      <c r="K22" s="214"/>
    </row>
    <row r="23" spans="1:11">
      <c r="A23" s="218">
        <v>13</v>
      </c>
      <c r="B23" s="138" t="s">
        <v>283</v>
      </c>
      <c r="C23" s="394">
        <v>18.06399</v>
      </c>
      <c r="D23" s="391">
        <v>6.3299999999999995E-2</v>
      </c>
      <c r="E23" s="392">
        <f t="shared" si="1"/>
        <v>1.1434505669999999</v>
      </c>
      <c r="F23" s="431"/>
      <c r="G23" s="216"/>
      <c r="H23" s="217"/>
      <c r="I23" s="272"/>
      <c r="J23" s="214"/>
      <c r="K23" s="214"/>
    </row>
    <row r="24" spans="1:11">
      <c r="A24" s="218">
        <v>14</v>
      </c>
      <c r="B24" s="273" t="s">
        <v>292</v>
      </c>
      <c r="C24" s="394">
        <v>1.0179199999999999</v>
      </c>
      <c r="D24" s="396">
        <v>6.3299999999999995E-2</v>
      </c>
      <c r="E24" s="392">
        <f t="shared" si="1"/>
        <v>6.4434335999999995E-2</v>
      </c>
      <c r="F24" s="431"/>
      <c r="G24" s="216"/>
      <c r="H24" s="214"/>
      <c r="I24" s="214"/>
      <c r="J24" s="214"/>
      <c r="K24" s="214"/>
    </row>
    <row r="25" spans="1:11" ht="25.5">
      <c r="A25" s="218">
        <v>15</v>
      </c>
      <c r="B25" s="141" t="s">
        <v>361</v>
      </c>
      <c r="C25" s="454">
        <v>166.52906000000002</v>
      </c>
      <c r="D25" s="397">
        <v>0.15</v>
      </c>
      <c r="E25" s="398">
        <f>C25*D25*0+9.214</f>
        <v>9.2140000000000004</v>
      </c>
      <c r="F25" s="431"/>
      <c r="G25" s="216"/>
      <c r="H25" s="214"/>
      <c r="I25" s="214"/>
      <c r="J25" s="214"/>
      <c r="K25" s="214"/>
    </row>
    <row r="26" spans="1:11">
      <c r="A26" s="218">
        <v>16</v>
      </c>
      <c r="B26" s="138" t="s">
        <v>289</v>
      </c>
      <c r="C26" s="454">
        <v>3.4</v>
      </c>
      <c r="D26" s="397">
        <v>6.3299999999999995E-2</v>
      </c>
      <c r="E26" s="398">
        <f>C26*D26</f>
        <v>0.21521999999999997</v>
      </c>
      <c r="F26" s="433"/>
      <c r="G26" s="216"/>
      <c r="H26" s="214"/>
      <c r="I26" s="214"/>
      <c r="J26" s="214"/>
      <c r="K26" s="214"/>
    </row>
    <row r="27" spans="1:11">
      <c r="A27" s="218">
        <v>17</v>
      </c>
      <c r="B27" s="381" t="s">
        <v>437</v>
      </c>
      <c r="C27" s="454">
        <v>7.1849999999999996</v>
      </c>
      <c r="D27" s="399">
        <v>0.15</v>
      </c>
      <c r="E27" s="398">
        <f>C27*D27*0+0.987</f>
        <v>0.98699999999999999</v>
      </c>
      <c r="F27" s="434"/>
      <c r="G27" s="216"/>
      <c r="H27" s="217"/>
      <c r="I27" s="272"/>
      <c r="J27" s="214"/>
      <c r="K27" s="214"/>
    </row>
    <row r="28" spans="1:11" ht="12.75" customHeight="1">
      <c r="A28" s="218">
        <v>18</v>
      </c>
      <c r="B28" s="274" t="s">
        <v>363</v>
      </c>
      <c r="C28" s="394">
        <v>1.78</v>
      </c>
      <c r="D28" s="399">
        <v>6.3299999999999995E-2</v>
      </c>
      <c r="E28" s="392">
        <f t="shared" si="1"/>
        <v>0.112674</v>
      </c>
      <c r="F28" s="431"/>
      <c r="G28" s="379"/>
      <c r="H28" s="217"/>
      <c r="I28" s="272"/>
      <c r="J28" s="214"/>
      <c r="K28" s="214"/>
    </row>
    <row r="29" spans="1:11" ht="12.75" customHeight="1">
      <c r="A29" s="218">
        <v>19</v>
      </c>
      <c r="B29" s="411" t="s">
        <v>485</v>
      </c>
      <c r="C29" s="394">
        <v>0.48899999999999999</v>
      </c>
      <c r="D29" s="399">
        <v>5.28E-2</v>
      </c>
      <c r="E29" s="392">
        <f t="shared" si="1"/>
        <v>2.58192E-2</v>
      </c>
      <c r="F29" s="431"/>
      <c r="G29" s="379"/>
      <c r="H29" s="217"/>
      <c r="I29" s="272"/>
      <c r="J29" s="214"/>
      <c r="K29" s="214"/>
    </row>
    <row r="30" spans="1:11" ht="12.75" customHeight="1">
      <c r="A30" s="218">
        <v>20</v>
      </c>
      <c r="B30" s="411" t="s">
        <v>486</v>
      </c>
      <c r="C30" s="394">
        <v>3.8006000000000002</v>
      </c>
      <c r="D30" s="399">
        <v>5.28E-2</v>
      </c>
      <c r="E30" s="392">
        <f t="shared" si="1"/>
        <v>0.20067168000000002</v>
      </c>
      <c r="F30" s="431"/>
      <c r="G30" s="379"/>
      <c r="H30" s="217"/>
      <c r="I30" s="272"/>
      <c r="J30" s="214"/>
      <c r="K30" s="214"/>
    </row>
    <row r="31" spans="1:11" ht="12.75" customHeight="1">
      <c r="A31" s="218">
        <v>21</v>
      </c>
      <c r="B31" s="411" t="s">
        <v>487</v>
      </c>
      <c r="C31" s="394">
        <v>2.02495</v>
      </c>
      <c r="D31" s="399">
        <v>5.28E-2</v>
      </c>
      <c r="E31" s="392">
        <f t="shared" si="1"/>
        <v>0.10691736</v>
      </c>
      <c r="F31" s="431"/>
      <c r="G31" s="379"/>
      <c r="H31" s="217"/>
      <c r="I31" s="272"/>
      <c r="J31" s="214"/>
      <c r="K31" s="214"/>
    </row>
    <row r="32" spans="1:11" ht="12.75" customHeight="1">
      <c r="A32" s="218">
        <v>22</v>
      </c>
      <c r="B32" s="411" t="s">
        <v>488</v>
      </c>
      <c r="C32" s="394">
        <v>0.995</v>
      </c>
      <c r="D32" s="399">
        <v>0.15</v>
      </c>
      <c r="E32" s="392">
        <f t="shared" si="1"/>
        <v>0.14924999999999999</v>
      </c>
      <c r="F32" s="431"/>
      <c r="G32" s="379"/>
      <c r="H32" s="217"/>
      <c r="I32" s="272"/>
      <c r="J32" s="214"/>
      <c r="K32" s="214"/>
    </row>
    <row r="33" spans="1:11">
      <c r="A33" s="218">
        <v>23</v>
      </c>
      <c r="B33" s="275" t="s">
        <v>311</v>
      </c>
      <c r="C33" s="394">
        <v>15.28787</v>
      </c>
      <c r="D33" s="396">
        <v>0.15</v>
      </c>
      <c r="E33" s="392">
        <f>C33*D33*0+0.294</f>
        <v>0.29399999999999998</v>
      </c>
      <c r="F33" s="390"/>
      <c r="G33" s="379"/>
      <c r="H33" s="217"/>
      <c r="I33" s="272"/>
      <c r="J33" s="214"/>
      <c r="K33" s="214"/>
    </row>
    <row r="34" spans="1:11">
      <c r="A34" s="218">
        <v>24</v>
      </c>
      <c r="B34" s="136" t="s">
        <v>414</v>
      </c>
      <c r="C34" s="394">
        <v>18.31615</v>
      </c>
      <c r="D34" s="396">
        <v>0.15</v>
      </c>
      <c r="E34" s="392">
        <f t="shared" si="1"/>
        <v>2.7474224999999999</v>
      </c>
      <c r="F34" s="435"/>
      <c r="G34" s="379"/>
      <c r="H34" s="214"/>
      <c r="I34" s="214"/>
      <c r="J34" s="214"/>
      <c r="K34" s="214"/>
    </row>
    <row r="35" spans="1:11">
      <c r="A35" s="218">
        <v>25</v>
      </c>
      <c r="B35" s="269" t="s">
        <v>410</v>
      </c>
      <c r="C35" s="394">
        <v>1.08</v>
      </c>
      <c r="D35" s="396">
        <v>0.15</v>
      </c>
      <c r="E35" s="392">
        <f>C35*D35*0+0.162</f>
        <v>0.16200000000000001</v>
      </c>
      <c r="F35" s="435"/>
      <c r="G35" s="379"/>
      <c r="H35" s="214"/>
      <c r="I35" s="214"/>
      <c r="J35" s="214"/>
      <c r="K35" s="214"/>
    </row>
    <row r="36" spans="1:11">
      <c r="A36" s="218">
        <v>26</v>
      </c>
      <c r="B36" s="269" t="s">
        <v>539</v>
      </c>
      <c r="C36" s="394">
        <v>0.2</v>
      </c>
      <c r="D36" s="400">
        <v>6.3299999999999995E-2</v>
      </c>
      <c r="E36" s="392">
        <f>C36*D36*0+0.009</f>
        <v>8.9999999999999993E-3</v>
      </c>
      <c r="F36" s="436"/>
      <c r="G36" s="379"/>
      <c r="H36" s="214"/>
      <c r="I36" s="214"/>
      <c r="J36" s="214"/>
      <c r="K36" s="214"/>
    </row>
    <row r="37" spans="1:11">
      <c r="A37" s="218">
        <v>27</v>
      </c>
      <c r="B37" s="269" t="s">
        <v>413</v>
      </c>
      <c r="C37" s="401">
        <v>7.4340000000000003E-2</v>
      </c>
      <c r="D37" s="391">
        <v>6.3299999999999995E-2</v>
      </c>
      <c r="E37" s="392">
        <f t="shared" si="1"/>
        <v>4.7057219999999999E-3</v>
      </c>
      <c r="F37" s="435"/>
      <c r="G37" s="379"/>
      <c r="H37" s="214"/>
      <c r="I37" s="214"/>
      <c r="J37" s="214"/>
      <c r="K37" s="214"/>
    </row>
    <row r="38" spans="1:11">
      <c r="A38" s="218">
        <v>28</v>
      </c>
      <c r="B38" s="381" t="s">
        <v>439</v>
      </c>
      <c r="C38" s="401">
        <v>0.62919999999999998</v>
      </c>
      <c r="D38" s="395">
        <v>6.3299999999999995E-2</v>
      </c>
      <c r="E38" s="392">
        <f t="shared" si="1"/>
        <v>3.9828359999999993E-2</v>
      </c>
      <c r="F38" s="435"/>
      <c r="G38" s="379"/>
      <c r="H38" s="380"/>
      <c r="I38" s="214"/>
      <c r="J38" s="214"/>
      <c r="K38" s="214"/>
    </row>
    <row r="39" spans="1:11" ht="15">
      <c r="A39" s="218">
        <v>29</v>
      </c>
      <c r="B39" s="382" t="s">
        <v>440</v>
      </c>
      <c r="C39" s="401">
        <v>1.738</v>
      </c>
      <c r="D39" s="395">
        <v>0.15</v>
      </c>
      <c r="E39" s="392">
        <f t="shared" si="1"/>
        <v>0.26069999999999999</v>
      </c>
      <c r="F39" s="435"/>
      <c r="G39" s="379"/>
      <c r="H39" s="214"/>
      <c r="I39" s="214"/>
      <c r="J39" s="214"/>
      <c r="K39" s="214"/>
    </row>
    <row r="40" spans="1:11" ht="15">
      <c r="A40" s="218">
        <v>30</v>
      </c>
      <c r="B40" s="382" t="s">
        <v>441</v>
      </c>
      <c r="C40" s="401">
        <v>0.57899999999999996</v>
      </c>
      <c r="D40" s="395">
        <v>0.15</v>
      </c>
      <c r="E40" s="392">
        <f t="shared" si="1"/>
        <v>8.6849999999999997E-2</v>
      </c>
      <c r="F40" s="435"/>
      <c r="G40" s="379"/>
      <c r="H40" s="214"/>
      <c r="I40" s="214"/>
      <c r="J40" s="214"/>
      <c r="K40" s="214"/>
    </row>
    <row r="41" spans="1:11">
      <c r="A41" s="218">
        <v>31</v>
      </c>
      <c r="B41" s="381" t="s">
        <v>442</v>
      </c>
      <c r="C41" s="401">
        <v>0.24160000000000001</v>
      </c>
      <c r="D41" s="395">
        <v>0.15</v>
      </c>
      <c r="E41" s="392">
        <f t="shared" si="1"/>
        <v>3.6240000000000001E-2</v>
      </c>
      <c r="F41" s="435"/>
      <c r="G41" s="379"/>
      <c r="H41" s="214"/>
      <c r="I41" s="214"/>
      <c r="J41" s="214"/>
      <c r="K41" s="214"/>
    </row>
    <row r="42" spans="1:11">
      <c r="A42" s="218">
        <v>32</v>
      </c>
      <c r="B42" s="381" t="s">
        <v>443</v>
      </c>
      <c r="C42" s="401">
        <v>0.35399999999999998</v>
      </c>
      <c r="D42" s="395">
        <v>0.15</v>
      </c>
      <c r="E42" s="392">
        <f t="shared" si="1"/>
        <v>5.3099999999999994E-2</v>
      </c>
      <c r="F42" s="435"/>
      <c r="G42" s="379"/>
      <c r="H42" s="214"/>
      <c r="I42" s="214"/>
      <c r="J42" s="214"/>
      <c r="K42" s="214"/>
    </row>
    <row r="43" spans="1:11">
      <c r="A43" s="218">
        <v>33</v>
      </c>
      <c r="B43" s="381" t="s">
        <v>444</v>
      </c>
      <c r="C43" s="401">
        <v>0.30599999999999999</v>
      </c>
      <c r="D43" s="395">
        <v>6.3299999999999995E-2</v>
      </c>
      <c r="E43" s="392">
        <f t="shared" si="1"/>
        <v>1.93698E-2</v>
      </c>
      <c r="F43" s="435"/>
      <c r="G43" s="379"/>
      <c r="H43" s="214"/>
      <c r="I43" s="214"/>
      <c r="J43" s="214"/>
      <c r="K43" s="214"/>
    </row>
    <row r="44" spans="1:11">
      <c r="A44" s="218">
        <v>34</v>
      </c>
      <c r="B44" s="381" t="s">
        <v>445</v>
      </c>
      <c r="C44" s="462">
        <v>0.49913999999999997</v>
      </c>
      <c r="D44" s="399">
        <v>6.3299999999999995E-2</v>
      </c>
      <c r="E44" s="398">
        <f t="shared" si="1"/>
        <v>3.1595561999999994E-2</v>
      </c>
      <c r="F44" s="435"/>
      <c r="G44" s="379"/>
      <c r="H44" s="214"/>
      <c r="I44" s="214"/>
      <c r="J44" s="214"/>
      <c r="K44" s="214"/>
    </row>
    <row r="45" spans="1:11" s="414" customFormat="1" ht="15">
      <c r="A45" s="218">
        <v>35</v>
      </c>
      <c r="B45" s="411" t="s">
        <v>467</v>
      </c>
      <c r="C45" s="455">
        <v>0.996</v>
      </c>
      <c r="D45" s="424">
        <v>6.3299999999999995E-2</v>
      </c>
      <c r="E45" s="398">
        <f t="shared" si="1"/>
        <v>6.30468E-2</v>
      </c>
      <c r="F45" s="437"/>
      <c r="G45" s="412"/>
      <c r="H45" s="413"/>
      <c r="I45" s="413"/>
      <c r="J45" s="413"/>
      <c r="K45" s="413"/>
    </row>
    <row r="46" spans="1:11" s="414" customFormat="1" ht="15">
      <c r="A46" s="218">
        <v>36</v>
      </c>
      <c r="B46" s="411" t="s">
        <v>468</v>
      </c>
      <c r="C46" s="455">
        <v>0.28799999999999998</v>
      </c>
      <c r="D46" s="424">
        <v>6.3299999999999995E-2</v>
      </c>
      <c r="E46" s="398">
        <f t="shared" si="1"/>
        <v>1.8230399999999997E-2</v>
      </c>
      <c r="F46" s="437"/>
      <c r="G46" s="412"/>
      <c r="H46" s="413"/>
      <c r="I46" s="413"/>
      <c r="J46" s="413"/>
      <c r="K46" s="413"/>
    </row>
    <row r="47" spans="1:11" s="414" customFormat="1">
      <c r="A47" s="218">
        <v>37</v>
      </c>
      <c r="B47" s="136" t="s">
        <v>469</v>
      </c>
      <c r="C47" s="455">
        <v>0.53600000000000003</v>
      </c>
      <c r="D47" s="424">
        <v>0.15</v>
      </c>
      <c r="E47" s="398">
        <f t="shared" si="1"/>
        <v>8.0399999999999999E-2</v>
      </c>
      <c r="F47" s="437"/>
      <c r="G47" s="412"/>
      <c r="H47" s="413"/>
      <c r="I47" s="413"/>
      <c r="J47" s="413"/>
      <c r="K47" s="413"/>
    </row>
    <row r="48" spans="1:11" s="414" customFormat="1">
      <c r="A48" s="218">
        <v>38</v>
      </c>
      <c r="B48" s="136" t="s">
        <v>470</v>
      </c>
      <c r="C48" s="455">
        <v>250.3134</v>
      </c>
      <c r="D48" s="424">
        <v>0.15</v>
      </c>
      <c r="E48" s="398">
        <f t="shared" si="1"/>
        <v>37.54701</v>
      </c>
      <c r="F48" s="437"/>
      <c r="G48" s="412"/>
      <c r="H48" s="413"/>
      <c r="I48" s="413"/>
      <c r="J48" s="413"/>
      <c r="K48" s="413"/>
    </row>
    <row r="49" spans="1:11" s="414" customFormat="1">
      <c r="A49" s="218">
        <v>39</v>
      </c>
      <c r="B49" s="136" t="s">
        <v>471</v>
      </c>
      <c r="C49" s="455">
        <v>4.9950000000000001</v>
      </c>
      <c r="D49" s="424">
        <v>0.15</v>
      </c>
      <c r="E49" s="398">
        <f t="shared" si="1"/>
        <v>0.74924999999999997</v>
      </c>
      <c r="F49" s="437"/>
      <c r="G49" s="412"/>
      <c r="H49" s="413"/>
      <c r="I49" s="413"/>
      <c r="J49" s="413"/>
      <c r="K49" s="413"/>
    </row>
    <row r="50" spans="1:11">
      <c r="A50" s="218">
        <v>40</v>
      </c>
      <c r="B50" s="417" t="s">
        <v>472</v>
      </c>
      <c r="C50" s="455">
        <v>0.97350000000000003</v>
      </c>
      <c r="D50" s="399">
        <v>6.3299999999999995E-2</v>
      </c>
      <c r="E50" s="398">
        <f t="shared" ref="E50" si="2">C50*D50</f>
        <v>6.1622549999999998E-2</v>
      </c>
      <c r="F50" s="136"/>
    </row>
    <row r="51" spans="1:11">
      <c r="A51" s="218">
        <v>41</v>
      </c>
      <c r="B51" s="417" t="s">
        <v>473</v>
      </c>
      <c r="C51" s="455">
        <v>0.92952999999999997</v>
      </c>
      <c r="D51" s="399">
        <v>6.3299999999999995E-2</v>
      </c>
      <c r="E51" s="398">
        <f t="shared" ref="E51" si="3">C51*D51</f>
        <v>5.8839248999999996E-2</v>
      </c>
      <c r="F51" s="136"/>
    </row>
    <row r="52" spans="1:11">
      <c r="A52" s="218">
        <v>42</v>
      </c>
      <c r="B52" s="417" t="s">
        <v>474</v>
      </c>
      <c r="C52" s="455">
        <f>7.17+1.82</f>
        <v>8.99</v>
      </c>
      <c r="D52" s="399">
        <v>9.5000000000000001E-2</v>
      </c>
      <c r="E52" s="398">
        <f t="shared" ref="E52:E70" si="4">C52*D52</f>
        <v>0.85404999999999998</v>
      </c>
      <c r="F52" s="136"/>
    </row>
    <row r="53" spans="1:11">
      <c r="A53" s="218">
        <v>43</v>
      </c>
      <c r="B53" s="425" t="s">
        <v>478</v>
      </c>
      <c r="C53" s="455">
        <v>0.34799999999999998</v>
      </c>
      <c r="D53" s="399">
        <v>6.3299999999999995E-2</v>
      </c>
      <c r="E53" s="398">
        <f t="shared" si="4"/>
        <v>2.2028399999999997E-2</v>
      </c>
      <c r="F53" s="136"/>
    </row>
    <row r="54" spans="1:11">
      <c r="A54" s="218">
        <v>44</v>
      </c>
      <c r="B54" s="425" t="s">
        <v>479</v>
      </c>
      <c r="C54" s="455">
        <v>0.12959999999999999</v>
      </c>
      <c r="D54" s="399">
        <v>0.15</v>
      </c>
      <c r="E54" s="398">
        <f t="shared" si="4"/>
        <v>1.9439999999999999E-2</v>
      </c>
      <c r="F54" s="136"/>
    </row>
    <row r="55" spans="1:11" ht="15">
      <c r="A55" s="218">
        <v>45</v>
      </c>
      <c r="B55" s="426" t="s">
        <v>480</v>
      </c>
      <c r="C55" s="455">
        <v>0.25</v>
      </c>
      <c r="D55" s="399">
        <v>6.3299999999999995E-2</v>
      </c>
      <c r="E55" s="398">
        <f t="shared" si="4"/>
        <v>1.5824999999999999E-2</v>
      </c>
      <c r="F55" s="136"/>
    </row>
    <row r="56" spans="1:11" ht="15">
      <c r="A56" s="218">
        <v>46</v>
      </c>
      <c r="B56" s="426" t="s">
        <v>481</v>
      </c>
      <c r="C56" s="455">
        <v>0.25</v>
      </c>
      <c r="D56" s="399">
        <v>6.3299999999999995E-2</v>
      </c>
      <c r="E56" s="398">
        <f t="shared" si="4"/>
        <v>1.5824999999999999E-2</v>
      </c>
      <c r="F56" s="136"/>
    </row>
    <row r="57" spans="1:11" ht="15">
      <c r="A57" s="218">
        <v>47</v>
      </c>
      <c r="B57" s="426" t="s">
        <v>482</v>
      </c>
      <c r="C57" s="455">
        <v>0.28999999999999998</v>
      </c>
      <c r="D57" s="399">
        <v>6.3299999999999995E-2</v>
      </c>
      <c r="E57" s="398">
        <f t="shared" si="4"/>
        <v>1.8356999999999998E-2</v>
      </c>
      <c r="F57" s="136"/>
    </row>
    <row r="58" spans="1:11" ht="15">
      <c r="A58" s="218">
        <v>48</v>
      </c>
      <c r="B58" s="426" t="s">
        <v>491</v>
      </c>
      <c r="C58" s="455">
        <f>12.72486/2</f>
        <v>6.3624299999999998</v>
      </c>
      <c r="D58" s="399">
        <v>0.15</v>
      </c>
      <c r="E58" s="398">
        <f t="shared" si="4"/>
        <v>0.95436449999999995</v>
      </c>
      <c r="F58" s="438">
        <v>45252</v>
      </c>
    </row>
    <row r="59" spans="1:11" ht="15">
      <c r="A59" s="218">
        <v>49</v>
      </c>
      <c r="B59" s="426" t="s">
        <v>491</v>
      </c>
      <c r="C59" s="455">
        <f>12.72486/2</f>
        <v>6.3624299999999998</v>
      </c>
      <c r="D59" s="399">
        <v>0.15</v>
      </c>
      <c r="E59" s="398">
        <f t="shared" si="4"/>
        <v>0.95436449999999995</v>
      </c>
      <c r="F59" s="438">
        <v>45344</v>
      </c>
    </row>
    <row r="60" spans="1:11" ht="15">
      <c r="A60" s="218">
        <v>50</v>
      </c>
      <c r="B60" s="426" t="s">
        <v>490</v>
      </c>
      <c r="C60" s="455">
        <v>0.245</v>
      </c>
      <c r="D60" s="399">
        <v>6.3299999999999995E-2</v>
      </c>
      <c r="E60" s="398">
        <f t="shared" si="4"/>
        <v>1.5508499999999998E-2</v>
      </c>
      <c r="F60" s="438">
        <v>45429</v>
      </c>
    </row>
    <row r="61" spans="1:11" ht="15">
      <c r="A61" s="218">
        <v>51</v>
      </c>
      <c r="B61" s="426" t="s">
        <v>489</v>
      </c>
      <c r="C61" s="455">
        <v>0.8024</v>
      </c>
      <c r="D61" s="399">
        <v>6.3299999999999995E-2</v>
      </c>
      <c r="E61" s="398">
        <f t="shared" si="4"/>
        <v>5.0791919999999997E-2</v>
      </c>
      <c r="F61" s="438">
        <v>45444</v>
      </c>
    </row>
    <row r="62" spans="1:11" ht="15">
      <c r="A62" s="218">
        <v>52</v>
      </c>
      <c r="B62" s="426" t="s">
        <v>532</v>
      </c>
      <c r="C62" s="455">
        <v>0.44</v>
      </c>
      <c r="D62" s="399">
        <v>5.28E-2</v>
      </c>
      <c r="E62" s="398">
        <f t="shared" si="4"/>
        <v>2.3231999999999999E-2</v>
      </c>
      <c r="F62" s="438">
        <v>45517</v>
      </c>
    </row>
    <row r="63" spans="1:11" ht="15">
      <c r="A63" s="218">
        <v>53</v>
      </c>
      <c r="B63" s="426" t="s">
        <v>492</v>
      </c>
      <c r="C63" s="455">
        <v>0.90825</v>
      </c>
      <c r="D63" s="399">
        <v>6.3299999999999995E-2</v>
      </c>
      <c r="E63" s="398">
        <f t="shared" si="4"/>
        <v>5.7492224999999994E-2</v>
      </c>
      <c r="F63" s="438">
        <v>45531</v>
      </c>
    </row>
    <row r="64" spans="1:11" ht="15">
      <c r="A64" s="218">
        <v>54</v>
      </c>
      <c r="B64" s="426" t="s">
        <v>534</v>
      </c>
      <c r="C64" s="455">
        <v>0.996</v>
      </c>
      <c r="D64" s="399">
        <v>0.15</v>
      </c>
      <c r="E64" s="398">
        <f t="shared" si="4"/>
        <v>0.14940000000000001</v>
      </c>
      <c r="F64" s="438">
        <v>45546</v>
      </c>
    </row>
    <row r="65" spans="1:11" ht="15">
      <c r="A65" s="218">
        <v>55</v>
      </c>
      <c r="B65" s="426" t="s">
        <v>493</v>
      </c>
      <c r="C65" s="455">
        <v>0.25</v>
      </c>
      <c r="D65" s="399">
        <v>6.3299999999999995E-2</v>
      </c>
      <c r="E65" s="398">
        <f t="shared" si="4"/>
        <v>1.5824999999999999E-2</v>
      </c>
      <c r="F65" s="438">
        <v>45589</v>
      </c>
    </row>
    <row r="66" spans="1:11" ht="15">
      <c r="A66" s="218">
        <v>56</v>
      </c>
      <c r="B66" s="426" t="s">
        <v>531</v>
      </c>
      <c r="C66" s="455">
        <v>0.94</v>
      </c>
      <c r="D66" s="399">
        <v>6.3299999999999995E-2</v>
      </c>
      <c r="E66" s="398">
        <f t="shared" si="4"/>
        <v>5.9501999999999992E-2</v>
      </c>
      <c r="F66" s="438">
        <v>45608</v>
      </c>
    </row>
    <row r="67" spans="1:11" ht="15">
      <c r="A67" s="218">
        <v>57</v>
      </c>
      <c r="B67" s="426" t="s">
        <v>533</v>
      </c>
      <c r="C67" s="455">
        <v>0.32</v>
      </c>
      <c r="D67" s="399">
        <v>0.15</v>
      </c>
      <c r="E67" s="398">
        <f t="shared" si="4"/>
        <v>4.8000000000000001E-2</v>
      </c>
      <c r="F67" s="438">
        <v>45686</v>
      </c>
    </row>
    <row r="68" spans="1:11" ht="15">
      <c r="A68" s="218">
        <v>58</v>
      </c>
      <c r="B68" s="426" t="s">
        <v>536</v>
      </c>
      <c r="C68" s="455">
        <v>0.21299999999999999</v>
      </c>
      <c r="D68" s="399">
        <v>6.3299999999999995E-2</v>
      </c>
      <c r="E68" s="398">
        <f t="shared" si="4"/>
        <v>1.3482899999999999E-2</v>
      </c>
      <c r="F68" s="438">
        <v>45694</v>
      </c>
    </row>
    <row r="69" spans="1:11" ht="15">
      <c r="A69" s="218">
        <v>59</v>
      </c>
      <c r="B69" s="426" t="s">
        <v>530</v>
      </c>
      <c r="C69" s="455">
        <v>0.08</v>
      </c>
      <c r="D69" s="399">
        <v>6.3299999999999995E-2</v>
      </c>
      <c r="E69" s="398">
        <v>5.0000000000000001E-3</v>
      </c>
      <c r="F69" s="458">
        <v>45749</v>
      </c>
    </row>
    <row r="70" spans="1:11" ht="15">
      <c r="A70" s="218">
        <v>60</v>
      </c>
      <c r="B70" s="426" t="s">
        <v>535</v>
      </c>
      <c r="C70" s="455">
        <v>0.245</v>
      </c>
      <c r="D70" s="399">
        <v>6.3299999999999995E-2</v>
      </c>
      <c r="E70" s="398">
        <f t="shared" si="4"/>
        <v>1.5508499999999998E-2</v>
      </c>
      <c r="F70" s="458">
        <v>45768</v>
      </c>
    </row>
    <row r="71" spans="1:11">
      <c r="A71" s="218">
        <v>61</v>
      </c>
      <c r="B71" s="425" t="s">
        <v>494</v>
      </c>
      <c r="C71" s="455">
        <v>1.01</v>
      </c>
      <c r="D71" s="399">
        <v>9.5000000000000001E-2</v>
      </c>
      <c r="E71" s="398">
        <f>(C71*D71)</f>
        <v>9.5950000000000008E-2</v>
      </c>
      <c r="F71" s="458">
        <v>45776</v>
      </c>
    </row>
    <row r="72" spans="1:11">
      <c r="A72" s="218">
        <v>62</v>
      </c>
      <c r="B72" s="425" t="s">
        <v>589</v>
      </c>
      <c r="C72" s="455">
        <v>0.48599999999999999</v>
      </c>
      <c r="D72" s="399">
        <v>0.15</v>
      </c>
      <c r="E72" s="398">
        <f>(C72*D72)</f>
        <v>7.2899999999999993E-2</v>
      </c>
      <c r="F72" s="458">
        <v>45836</v>
      </c>
    </row>
    <row r="73" spans="1:11" ht="15">
      <c r="A73" s="218">
        <v>63</v>
      </c>
      <c r="B73" s="426" t="s">
        <v>537</v>
      </c>
      <c r="C73" s="455">
        <v>0.08</v>
      </c>
      <c r="D73" s="399">
        <v>6.3299999999999995E-2</v>
      </c>
      <c r="E73" s="398">
        <f t="shared" ref="E73:E74" si="5">C73*D73</f>
        <v>5.0639999999999999E-3</v>
      </c>
      <c r="F73" s="458">
        <v>45851</v>
      </c>
    </row>
    <row r="74" spans="1:11" ht="15">
      <c r="A74" s="218">
        <v>64</v>
      </c>
      <c r="B74" s="426" t="s">
        <v>538</v>
      </c>
      <c r="C74" s="455">
        <v>8.5999999999999993E-2</v>
      </c>
      <c r="D74" s="399">
        <v>6.3299999999999995E-2</v>
      </c>
      <c r="E74" s="398">
        <f t="shared" si="5"/>
        <v>5.4437999999999995E-3</v>
      </c>
      <c r="F74" s="458">
        <v>45877</v>
      </c>
    </row>
    <row r="75" spans="1:11" ht="15">
      <c r="A75" s="218">
        <v>65</v>
      </c>
      <c r="B75" s="426" t="s">
        <v>590</v>
      </c>
      <c r="C75" s="455">
        <v>5.9589999999999996</v>
      </c>
      <c r="D75" s="399">
        <v>0.15</v>
      </c>
      <c r="E75" s="398">
        <v>0.89400000000000002</v>
      </c>
      <c r="F75" s="458">
        <v>45467</v>
      </c>
    </row>
    <row r="76" spans="1:11">
      <c r="A76" s="218">
        <v>66</v>
      </c>
      <c r="B76" s="470" t="s">
        <v>497</v>
      </c>
      <c r="C76" s="467">
        <v>29.5</v>
      </c>
      <c r="D76" s="471">
        <v>0.15</v>
      </c>
      <c r="E76" s="472">
        <f>(C76*D76)</f>
        <v>4.4249999999999998</v>
      </c>
      <c r="F76" s="473" t="s">
        <v>498</v>
      </c>
    </row>
    <row r="77" spans="1:11">
      <c r="A77" s="218"/>
      <c r="B77" s="425"/>
      <c r="C77" s="415"/>
      <c r="D77" s="399"/>
      <c r="E77" s="398"/>
      <c r="F77" s="136"/>
    </row>
    <row r="78" spans="1:11">
      <c r="A78" s="218"/>
      <c r="B78" s="425"/>
      <c r="C78" s="415"/>
      <c r="D78" s="399"/>
      <c r="E78" s="398"/>
      <c r="F78" s="136"/>
    </row>
    <row r="79" spans="1:11" s="278" customFormat="1">
      <c r="A79" s="269"/>
      <c r="B79" s="277" t="s">
        <v>37</v>
      </c>
      <c r="C79" s="402">
        <f>SUM(C9:C78)</f>
        <v>614.85638000000006</v>
      </c>
      <c r="D79" s="403"/>
      <c r="E79" s="402">
        <f>SUM(E9:E78)</f>
        <v>66.409603912000023</v>
      </c>
      <c r="F79" s="269"/>
      <c r="G79" s="379"/>
      <c r="H79" s="48"/>
      <c r="I79" s="48"/>
      <c r="J79" s="48"/>
      <c r="K79" s="48"/>
    </row>
    <row r="80" spans="1:11" s="94" customFormat="1" ht="21.75" customHeight="1">
      <c r="A80" s="279"/>
      <c r="B80" s="316" t="s">
        <v>334</v>
      </c>
      <c r="C80" s="404"/>
      <c r="D80" s="404">
        <f>E79/C79*100</f>
        <v>10.800831880771899</v>
      </c>
      <c r="E80" s="404"/>
      <c r="F80" s="97"/>
      <c r="G80" s="280"/>
      <c r="H80" s="280"/>
      <c r="I80" s="280"/>
      <c r="J80" s="280"/>
      <c r="K80" s="280"/>
    </row>
    <row r="81" spans="1:11">
      <c r="A81" s="202"/>
      <c r="B81" s="202"/>
      <c r="C81" s="202"/>
      <c r="D81" s="202"/>
      <c r="E81" s="202"/>
    </row>
    <row r="82" spans="1:11">
      <c r="A82" s="164" t="s">
        <v>379</v>
      </c>
      <c r="B82" s="164"/>
      <c r="C82" s="164"/>
      <c r="D82" s="164"/>
      <c r="E82" s="164"/>
    </row>
    <row r="83" spans="1:11" ht="18" customHeight="1">
      <c r="A83" s="521" t="s">
        <v>362</v>
      </c>
      <c r="B83" s="522"/>
      <c r="C83" s="522"/>
      <c r="D83" s="522"/>
      <c r="E83" s="522"/>
    </row>
    <row r="84" spans="1:11" ht="12.75" customHeight="1">
      <c r="A84" s="523"/>
      <c r="B84" s="524"/>
      <c r="C84" s="524"/>
      <c r="D84" s="524"/>
      <c r="E84" s="524"/>
    </row>
    <row r="86" spans="1:11">
      <c r="A86" s="416" t="s">
        <v>387</v>
      </c>
      <c r="B86" s="414"/>
      <c r="C86" s="414"/>
      <c r="D86" s="525" t="s">
        <v>213</v>
      </c>
      <c r="E86" s="525"/>
    </row>
    <row r="87" spans="1:11" ht="63.75">
      <c r="A87" s="420" t="s">
        <v>67</v>
      </c>
      <c r="B87" s="420" t="s">
        <v>92</v>
      </c>
      <c r="C87" s="418" t="s">
        <v>587</v>
      </c>
      <c r="D87" s="419" t="s">
        <v>179</v>
      </c>
      <c r="E87" s="419" t="s">
        <v>516</v>
      </c>
    </row>
    <row r="88" spans="1:11" ht="12" customHeight="1">
      <c r="A88" s="218">
        <v>1</v>
      </c>
      <c r="B88" s="269" t="s">
        <v>230</v>
      </c>
      <c r="C88" s="401">
        <v>4.7704800000000001</v>
      </c>
      <c r="D88" s="391">
        <v>0</v>
      </c>
      <c r="E88" s="392">
        <f>C88*D88</f>
        <v>0</v>
      </c>
      <c r="F88" s="276"/>
      <c r="G88" s="379"/>
      <c r="H88" s="214"/>
      <c r="I88" s="214"/>
      <c r="J88" s="214"/>
      <c r="K88" s="214"/>
    </row>
    <row r="89" spans="1:11">
      <c r="A89" s="161">
        <v>2</v>
      </c>
      <c r="B89" s="138" t="s">
        <v>309</v>
      </c>
      <c r="C89" s="401"/>
      <c r="D89" s="391"/>
      <c r="E89" s="392"/>
      <c r="F89" s="271"/>
      <c r="G89" s="215"/>
      <c r="H89" s="270"/>
      <c r="I89" s="216"/>
      <c r="J89" s="48"/>
      <c r="K89" s="214"/>
    </row>
    <row r="90" spans="1:11">
      <c r="A90" s="161" t="s">
        <v>312</v>
      </c>
      <c r="B90" s="138" t="s">
        <v>360</v>
      </c>
      <c r="C90" s="401">
        <v>1.8675999999999995</v>
      </c>
      <c r="D90" s="395">
        <v>0</v>
      </c>
      <c r="E90" s="392">
        <f>C90*D90</f>
        <v>0</v>
      </c>
      <c r="F90" s="271"/>
      <c r="G90" s="215"/>
      <c r="H90" s="270"/>
      <c r="I90" s="216"/>
      <c r="J90" s="48"/>
      <c r="K90" s="214"/>
    </row>
    <row r="91" spans="1:11">
      <c r="A91" s="161" t="s">
        <v>313</v>
      </c>
      <c r="B91" s="138" t="s">
        <v>315</v>
      </c>
      <c r="C91" s="401">
        <v>8.0389999999999997</v>
      </c>
      <c r="D91" s="395">
        <v>0</v>
      </c>
      <c r="E91" s="459">
        <v>0</v>
      </c>
      <c r="F91" s="270"/>
      <c r="G91" s="215"/>
      <c r="H91" s="214"/>
      <c r="I91" s="214"/>
      <c r="J91" s="214"/>
      <c r="K91" s="214"/>
    </row>
    <row r="92" spans="1:11">
      <c r="A92" s="161" t="s">
        <v>314</v>
      </c>
      <c r="B92" s="138" t="s">
        <v>409</v>
      </c>
      <c r="C92" s="401">
        <v>0.68</v>
      </c>
      <c r="D92" s="395">
        <v>0</v>
      </c>
      <c r="E92" s="459">
        <f t="shared" ref="E92" si="6">C92*D92</f>
        <v>0</v>
      </c>
      <c r="F92" s="270"/>
      <c r="G92" s="215"/>
      <c r="H92" s="214"/>
      <c r="I92" s="214"/>
      <c r="J92" s="214"/>
      <c r="K92" s="214"/>
    </row>
    <row r="93" spans="1:11" ht="12.75" customHeight="1">
      <c r="A93" s="218">
        <v>3</v>
      </c>
      <c r="B93" s="273" t="s">
        <v>310</v>
      </c>
      <c r="C93" s="401">
        <v>258.12972000000002</v>
      </c>
      <c r="D93" s="461">
        <v>0</v>
      </c>
      <c r="E93" s="459">
        <f>C93*D93</f>
        <v>0</v>
      </c>
      <c r="G93" s="270">
        <v>2017</v>
      </c>
      <c r="H93" s="214"/>
      <c r="I93" s="214"/>
      <c r="J93" s="214"/>
      <c r="K93" s="214"/>
    </row>
    <row r="94" spans="1:11">
      <c r="A94" s="218">
        <v>4</v>
      </c>
      <c r="B94" s="138" t="s">
        <v>410</v>
      </c>
      <c r="C94" s="401">
        <v>1.18</v>
      </c>
      <c r="D94" s="461">
        <v>0</v>
      </c>
      <c r="E94" s="459">
        <f>C94*D94</f>
        <v>0</v>
      </c>
      <c r="G94" s="456" t="s">
        <v>555</v>
      </c>
      <c r="H94" s="214"/>
      <c r="I94" s="214"/>
      <c r="J94" s="214"/>
      <c r="K94" s="214"/>
    </row>
    <row r="95" spans="1:11">
      <c r="A95" s="218">
        <v>5</v>
      </c>
      <c r="B95" s="138" t="s">
        <v>411</v>
      </c>
      <c r="C95" s="401">
        <v>1.39381</v>
      </c>
      <c r="D95" s="461">
        <v>0</v>
      </c>
      <c r="E95" s="459">
        <f>C95*D95</f>
        <v>0</v>
      </c>
      <c r="G95" s="456" t="s">
        <v>554</v>
      </c>
      <c r="H95" s="214"/>
      <c r="I95" s="214"/>
      <c r="J95" s="214"/>
      <c r="K95" s="214"/>
    </row>
    <row r="96" spans="1:11">
      <c r="A96" s="218">
        <v>6</v>
      </c>
      <c r="B96" s="381" t="s">
        <v>437</v>
      </c>
      <c r="C96" s="462">
        <v>30.154</v>
      </c>
      <c r="D96" s="399">
        <v>0</v>
      </c>
      <c r="E96" s="463">
        <f t="shared" ref="E96:E97" si="7">C96*D96</f>
        <v>0</v>
      </c>
      <c r="G96" s="270" t="s">
        <v>556</v>
      </c>
      <c r="H96" s="217"/>
      <c r="I96" s="272"/>
      <c r="J96" s="214"/>
      <c r="K96" s="214"/>
    </row>
    <row r="97" spans="1:11">
      <c r="A97" s="218">
        <v>7</v>
      </c>
      <c r="B97" s="138" t="s">
        <v>412</v>
      </c>
      <c r="C97" s="401">
        <f>2.19696-0.6</f>
        <v>1.5969599999999997</v>
      </c>
      <c r="D97" s="395">
        <v>0</v>
      </c>
      <c r="E97" s="459">
        <f t="shared" si="7"/>
        <v>0</v>
      </c>
      <c r="G97" s="457"/>
      <c r="H97" s="214"/>
      <c r="I97" s="214"/>
      <c r="J97" s="214"/>
      <c r="K97" s="214"/>
    </row>
    <row r="98" spans="1:11">
      <c r="A98" s="218">
        <v>8</v>
      </c>
      <c r="B98" s="138" t="s">
        <v>483</v>
      </c>
      <c r="C98" s="462">
        <v>0.73</v>
      </c>
      <c r="D98" s="399">
        <v>0</v>
      </c>
      <c r="E98" s="463">
        <v>0</v>
      </c>
      <c r="G98" s="270">
        <v>2019</v>
      </c>
      <c r="H98" s="214"/>
      <c r="I98" s="214"/>
      <c r="J98" s="214"/>
      <c r="K98" s="214"/>
    </row>
    <row r="99" spans="1:11" ht="12.75" customHeight="1">
      <c r="A99" s="218">
        <v>9</v>
      </c>
      <c r="B99" s="411" t="s">
        <v>484</v>
      </c>
      <c r="C99" s="401">
        <v>5.2999999999999999E-2</v>
      </c>
      <c r="D99" s="399">
        <v>0</v>
      </c>
      <c r="E99" s="459">
        <f>C99*D99</f>
        <v>0</v>
      </c>
      <c r="G99" s="270">
        <v>2012</v>
      </c>
      <c r="H99" s="217"/>
      <c r="I99" s="272"/>
      <c r="J99" s="214"/>
      <c r="K99" s="214"/>
    </row>
    <row r="100" spans="1:11">
      <c r="A100" s="218">
        <v>10</v>
      </c>
      <c r="B100" s="381" t="s">
        <v>437</v>
      </c>
      <c r="C100" s="462">
        <v>14.815</v>
      </c>
      <c r="D100" s="399">
        <v>0</v>
      </c>
      <c r="E100" s="463">
        <v>0</v>
      </c>
      <c r="G100" s="270">
        <v>2019</v>
      </c>
      <c r="H100" s="217"/>
      <c r="I100" s="272"/>
      <c r="J100" s="214"/>
      <c r="K100" s="214"/>
    </row>
    <row r="101" spans="1:11">
      <c r="A101" s="218">
        <v>11</v>
      </c>
      <c r="B101" s="138" t="s">
        <v>410</v>
      </c>
      <c r="C101" s="401">
        <v>0.87</v>
      </c>
      <c r="D101" s="461">
        <v>0</v>
      </c>
      <c r="E101" s="459">
        <v>0</v>
      </c>
      <c r="G101" s="456">
        <v>2019</v>
      </c>
      <c r="H101" s="214"/>
      <c r="I101" s="214"/>
      <c r="J101" s="214"/>
      <c r="K101" s="214"/>
    </row>
    <row r="102" spans="1:11" ht="15.75">
      <c r="A102" s="218">
        <v>12</v>
      </c>
      <c r="B102" s="427" t="s">
        <v>195</v>
      </c>
      <c r="C102" s="464">
        <v>10.464298263170299</v>
      </c>
      <c r="D102" s="428">
        <v>0</v>
      </c>
      <c r="E102" s="429">
        <f>C102*D102</f>
        <v>0</v>
      </c>
      <c r="G102" s="460"/>
      <c r="H102" s="270"/>
      <c r="I102" s="216"/>
      <c r="J102" s="48"/>
      <c r="K102" s="214"/>
    </row>
    <row r="103" spans="1:11" ht="15">
      <c r="A103" s="218">
        <v>13</v>
      </c>
      <c r="B103" s="411" t="s">
        <v>540</v>
      </c>
      <c r="C103" s="401">
        <v>2.9430000000000001E-2</v>
      </c>
      <c r="D103" s="395">
        <v>0</v>
      </c>
      <c r="E103" s="459">
        <f t="shared" ref="E103:E118" si="8">I103*D103</f>
        <v>0</v>
      </c>
      <c r="H103" s="465"/>
      <c r="I103" s="466"/>
    </row>
    <row r="104" spans="1:11" ht="15">
      <c r="A104" s="218">
        <v>14</v>
      </c>
      <c r="B104" s="411" t="s">
        <v>541</v>
      </c>
      <c r="C104" s="401">
        <v>0.33906999999999998</v>
      </c>
      <c r="D104" s="395">
        <v>0</v>
      </c>
      <c r="E104" s="459">
        <f t="shared" si="8"/>
        <v>0</v>
      </c>
      <c r="H104" s="465"/>
      <c r="I104" s="466"/>
    </row>
    <row r="105" spans="1:11" ht="15">
      <c r="A105" s="218">
        <v>15</v>
      </c>
      <c r="B105" s="411" t="s">
        <v>542</v>
      </c>
      <c r="C105" s="401">
        <v>1.1270000000000001E-2</v>
      </c>
      <c r="D105" s="395">
        <v>0</v>
      </c>
      <c r="E105" s="459">
        <f t="shared" si="8"/>
        <v>0</v>
      </c>
      <c r="H105" s="465"/>
      <c r="I105" s="466"/>
    </row>
    <row r="106" spans="1:11" ht="15">
      <c r="A106" s="218">
        <v>16</v>
      </c>
      <c r="B106" s="411" t="s">
        <v>543</v>
      </c>
      <c r="C106" s="401">
        <v>5.0500000000000003E-2</v>
      </c>
      <c r="D106" s="395">
        <v>0</v>
      </c>
      <c r="E106" s="459">
        <f t="shared" si="8"/>
        <v>0</v>
      </c>
      <c r="H106" s="465"/>
      <c r="I106" s="466"/>
    </row>
    <row r="107" spans="1:11" ht="15">
      <c r="A107" s="218">
        <v>17</v>
      </c>
      <c r="B107" s="411" t="s">
        <v>544</v>
      </c>
      <c r="C107" s="401">
        <v>4.2000000000000003E-2</v>
      </c>
      <c r="D107" s="395">
        <v>0</v>
      </c>
      <c r="E107" s="459">
        <f t="shared" si="8"/>
        <v>0</v>
      </c>
      <c r="H107" s="465"/>
      <c r="I107" s="466"/>
    </row>
    <row r="108" spans="1:11" ht="15">
      <c r="A108" s="218">
        <v>18</v>
      </c>
      <c r="B108" s="411" t="s">
        <v>545</v>
      </c>
      <c r="C108" s="401">
        <v>5.5899999999999998E-2</v>
      </c>
      <c r="D108" s="395">
        <v>0</v>
      </c>
      <c r="E108" s="459">
        <f t="shared" si="8"/>
        <v>0</v>
      </c>
      <c r="H108" s="465"/>
      <c r="I108" s="466"/>
    </row>
    <row r="109" spans="1:11" ht="15">
      <c r="A109" s="218">
        <v>19</v>
      </c>
      <c r="B109" s="411" t="s">
        <v>546</v>
      </c>
      <c r="C109" s="401">
        <v>0.89851000000000003</v>
      </c>
      <c r="D109" s="395">
        <v>0</v>
      </c>
      <c r="E109" s="459">
        <f t="shared" si="8"/>
        <v>0</v>
      </c>
      <c r="H109" s="465"/>
      <c r="I109" s="466"/>
    </row>
    <row r="110" spans="1:11" ht="15">
      <c r="A110" s="218">
        <v>20</v>
      </c>
      <c r="B110" s="411" t="s">
        <v>547</v>
      </c>
      <c r="C110" s="401">
        <v>1.4994799999999999</v>
      </c>
      <c r="D110" s="395">
        <v>0</v>
      </c>
      <c r="E110" s="459">
        <f t="shared" si="8"/>
        <v>0</v>
      </c>
      <c r="H110" s="465"/>
      <c r="I110" s="466"/>
    </row>
    <row r="111" spans="1:11" ht="15">
      <c r="A111" s="218">
        <v>21</v>
      </c>
      <c r="B111" s="411" t="s">
        <v>548</v>
      </c>
      <c r="C111" s="401">
        <v>6.1559999999999997E-2</v>
      </c>
      <c r="D111" s="395">
        <v>0</v>
      </c>
      <c r="E111" s="459">
        <f t="shared" si="8"/>
        <v>0</v>
      </c>
      <c r="H111" s="465"/>
      <c r="I111" s="466"/>
    </row>
    <row r="112" spans="1:11" ht="15">
      <c r="A112" s="218">
        <v>22</v>
      </c>
      <c r="B112" s="411" t="s">
        <v>549</v>
      </c>
      <c r="C112" s="401">
        <v>0.17299999999999999</v>
      </c>
      <c r="D112" s="395">
        <v>0</v>
      </c>
      <c r="E112" s="459">
        <f t="shared" si="8"/>
        <v>0</v>
      </c>
      <c r="H112" s="465"/>
      <c r="I112" s="466"/>
    </row>
    <row r="113" spans="1:9" ht="15">
      <c r="A113" s="218">
        <v>23</v>
      </c>
      <c r="B113" s="411" t="s">
        <v>546</v>
      </c>
      <c r="C113" s="401">
        <v>0.32967999999999997</v>
      </c>
      <c r="D113" s="395">
        <v>0</v>
      </c>
      <c r="E113" s="459">
        <f t="shared" si="8"/>
        <v>0</v>
      </c>
      <c r="H113" s="465"/>
      <c r="I113" s="466"/>
    </row>
    <row r="114" spans="1:9" ht="15">
      <c r="A114" s="218">
        <v>24</v>
      </c>
      <c r="B114" s="411" t="s">
        <v>412</v>
      </c>
      <c r="C114" s="401">
        <v>3.8536999999999999</v>
      </c>
      <c r="D114" s="395">
        <v>0</v>
      </c>
      <c r="E114" s="459">
        <f t="shared" si="8"/>
        <v>0</v>
      </c>
      <c r="H114" s="465"/>
      <c r="I114" s="466"/>
    </row>
    <row r="115" spans="1:9" ht="15">
      <c r="A115" s="218">
        <v>25</v>
      </c>
      <c r="B115" s="411" t="s">
        <v>550</v>
      </c>
      <c r="C115" s="401">
        <v>0.14005999999999999</v>
      </c>
      <c r="D115" s="395">
        <v>0</v>
      </c>
      <c r="E115" s="459">
        <f t="shared" si="8"/>
        <v>0</v>
      </c>
      <c r="H115" s="465"/>
      <c r="I115" s="466"/>
    </row>
    <row r="116" spans="1:9" ht="15">
      <c r="A116" s="218">
        <v>26</v>
      </c>
      <c r="B116" s="411" t="s">
        <v>551</v>
      </c>
      <c r="C116" s="401">
        <v>1.00831</v>
      </c>
      <c r="D116" s="395">
        <v>0</v>
      </c>
      <c r="E116" s="459">
        <f t="shared" si="8"/>
        <v>0</v>
      </c>
      <c r="H116" s="465"/>
      <c r="I116" s="466"/>
    </row>
    <row r="117" spans="1:9" ht="15">
      <c r="A117" s="218">
        <v>27</v>
      </c>
      <c r="B117" s="411" t="s">
        <v>552</v>
      </c>
      <c r="C117" s="401">
        <v>6.0319999999999999E-2</v>
      </c>
      <c r="D117" s="395">
        <v>0</v>
      </c>
      <c r="E117" s="459">
        <f t="shared" si="8"/>
        <v>0</v>
      </c>
      <c r="H117" s="465"/>
      <c r="I117" s="466"/>
    </row>
    <row r="118" spans="1:9" ht="15">
      <c r="A118" s="218">
        <v>28</v>
      </c>
      <c r="B118" s="411" t="s">
        <v>553</v>
      </c>
      <c r="C118" s="401">
        <v>0.60840000000000005</v>
      </c>
      <c r="D118" s="395">
        <v>0</v>
      </c>
      <c r="E118" s="459">
        <f t="shared" si="8"/>
        <v>0</v>
      </c>
      <c r="H118" s="465"/>
      <c r="I118" s="466"/>
    </row>
    <row r="119" spans="1:9" ht="15">
      <c r="A119" s="218">
        <v>29</v>
      </c>
      <c r="B119" s="468" t="s">
        <v>557</v>
      </c>
      <c r="C119" s="401">
        <v>137.92571000000001</v>
      </c>
      <c r="D119" s="395">
        <v>0</v>
      </c>
      <c r="E119" s="459">
        <f t="shared" ref="E119:E128" si="9">I119*D119</f>
        <v>0</v>
      </c>
      <c r="G119" s="271">
        <v>2010</v>
      </c>
      <c r="H119" s="465"/>
    </row>
    <row r="120" spans="1:9" ht="15">
      <c r="A120" s="218">
        <v>30</v>
      </c>
      <c r="B120" s="468" t="s">
        <v>558</v>
      </c>
      <c r="C120" s="401">
        <v>24.459309999999999</v>
      </c>
      <c r="D120" s="395">
        <v>0</v>
      </c>
      <c r="E120" s="459">
        <f t="shared" si="9"/>
        <v>0</v>
      </c>
      <c r="G120" s="271">
        <v>2011</v>
      </c>
      <c r="H120" s="465"/>
    </row>
    <row r="121" spans="1:9" ht="15">
      <c r="A121" s="218">
        <v>31</v>
      </c>
      <c r="B121" s="468" t="s">
        <v>558</v>
      </c>
      <c r="C121" s="401">
        <v>2.6020500000000002</v>
      </c>
      <c r="D121" s="395">
        <v>0</v>
      </c>
      <c r="E121" s="459">
        <f t="shared" si="9"/>
        <v>0</v>
      </c>
      <c r="G121" s="271">
        <v>2011</v>
      </c>
      <c r="H121" s="465"/>
    </row>
    <row r="122" spans="1:9" ht="15">
      <c r="A122" s="218">
        <v>32</v>
      </c>
      <c r="B122" s="468" t="s">
        <v>559</v>
      </c>
      <c r="C122" s="401">
        <v>0.60897999999999997</v>
      </c>
      <c r="D122" s="395">
        <v>0</v>
      </c>
      <c r="E122" s="459">
        <f t="shared" si="9"/>
        <v>0</v>
      </c>
      <c r="G122" s="271">
        <v>2011</v>
      </c>
      <c r="H122" s="465"/>
    </row>
    <row r="123" spans="1:9" ht="15">
      <c r="A123" s="218">
        <v>33</v>
      </c>
      <c r="B123" s="468" t="s">
        <v>560</v>
      </c>
      <c r="C123" s="401">
        <v>12.3895</v>
      </c>
      <c r="D123" s="395">
        <v>0</v>
      </c>
      <c r="E123" s="459">
        <f t="shared" si="9"/>
        <v>0</v>
      </c>
      <c r="G123" s="271">
        <v>2011</v>
      </c>
      <c r="H123" s="465"/>
    </row>
    <row r="124" spans="1:9" ht="15">
      <c r="A124" s="218">
        <v>34</v>
      </c>
      <c r="B124" s="468" t="s">
        <v>559</v>
      </c>
      <c r="C124" s="401">
        <v>0.26916000000000001</v>
      </c>
      <c r="D124" s="395">
        <v>0</v>
      </c>
      <c r="E124" s="459">
        <f t="shared" si="9"/>
        <v>0</v>
      </c>
      <c r="G124" s="271">
        <v>2011</v>
      </c>
      <c r="H124" s="465"/>
    </row>
    <row r="125" spans="1:9" ht="15">
      <c r="A125" s="218">
        <v>35</v>
      </c>
      <c r="B125" s="468" t="s">
        <v>559</v>
      </c>
      <c r="C125" s="401">
        <v>0.49930999999999998</v>
      </c>
      <c r="D125" s="395">
        <v>0</v>
      </c>
      <c r="E125" s="459">
        <f t="shared" si="9"/>
        <v>0</v>
      </c>
      <c r="G125" s="271">
        <v>2011</v>
      </c>
      <c r="H125" s="465"/>
    </row>
    <row r="126" spans="1:9" ht="15">
      <c r="A126" s="218">
        <v>36</v>
      </c>
      <c r="B126" s="411" t="s">
        <v>561</v>
      </c>
      <c r="C126" s="401">
        <v>5.67</v>
      </c>
      <c r="D126" s="395">
        <v>0</v>
      </c>
      <c r="E126" s="459">
        <f t="shared" si="9"/>
        <v>0</v>
      </c>
      <c r="G126" s="271">
        <v>2016</v>
      </c>
      <c r="H126" s="465"/>
    </row>
    <row r="127" spans="1:9" ht="15">
      <c r="A127" s="218">
        <v>37</v>
      </c>
      <c r="B127" s="469" t="s">
        <v>562</v>
      </c>
      <c r="C127" s="401">
        <v>3.2025000000000001</v>
      </c>
      <c r="D127" s="395">
        <v>0</v>
      </c>
      <c r="E127" s="459">
        <f t="shared" si="9"/>
        <v>0</v>
      </c>
      <c r="G127" s="271">
        <v>2016</v>
      </c>
      <c r="H127" s="465"/>
    </row>
    <row r="128" spans="1:9" ht="15">
      <c r="A128" s="218">
        <v>38</v>
      </c>
      <c r="B128" s="469" t="s">
        <v>563</v>
      </c>
      <c r="C128" s="401">
        <v>2.0290124999999999</v>
      </c>
      <c r="D128" s="395">
        <v>0</v>
      </c>
      <c r="E128" s="459">
        <f t="shared" si="9"/>
        <v>0</v>
      </c>
      <c r="G128" s="271">
        <v>2016</v>
      </c>
      <c r="H128" s="465"/>
    </row>
    <row r="129" spans="1:8" ht="15">
      <c r="A129" s="218">
        <v>39</v>
      </c>
      <c r="B129" s="468" t="s">
        <v>564</v>
      </c>
      <c r="C129" s="401">
        <v>4.70946</v>
      </c>
      <c r="D129" s="395">
        <v>0</v>
      </c>
      <c r="E129" s="459">
        <f t="shared" ref="E129" si="10">I129*D129</f>
        <v>0</v>
      </c>
      <c r="G129" s="271">
        <v>2017</v>
      </c>
      <c r="H129" s="465"/>
    </row>
    <row r="130" spans="1:8" ht="15">
      <c r="A130" s="218">
        <v>40</v>
      </c>
      <c r="B130" s="411" t="s">
        <v>565</v>
      </c>
      <c r="C130" s="401">
        <v>0.01</v>
      </c>
      <c r="D130" s="395">
        <v>0</v>
      </c>
      <c r="E130" s="459">
        <f t="shared" ref="E130:E132" si="11">I130*D130</f>
        <v>0</v>
      </c>
      <c r="G130" s="271">
        <v>2007</v>
      </c>
      <c r="H130" s="465"/>
    </row>
    <row r="131" spans="1:8" ht="15">
      <c r="A131" s="218">
        <v>41</v>
      </c>
      <c r="B131" s="411" t="s">
        <v>566</v>
      </c>
      <c r="C131" s="401">
        <v>6.5000000000000002E-2</v>
      </c>
      <c r="D131" s="395">
        <v>0</v>
      </c>
      <c r="E131" s="459">
        <f t="shared" si="11"/>
        <v>0</v>
      </c>
      <c r="G131" s="271">
        <v>2003</v>
      </c>
      <c r="H131" s="465"/>
    </row>
    <row r="132" spans="1:8" ht="15">
      <c r="A132" s="218">
        <v>42</v>
      </c>
      <c r="B132" s="411" t="s">
        <v>567</v>
      </c>
      <c r="C132" s="401">
        <v>4.4200000000000003E-2</v>
      </c>
      <c r="D132" s="395">
        <v>0</v>
      </c>
      <c r="E132" s="459">
        <f t="shared" si="11"/>
        <v>0</v>
      </c>
      <c r="G132" s="271">
        <v>2012</v>
      </c>
      <c r="H132" s="465"/>
    </row>
    <row r="133" spans="1:8" ht="15">
      <c r="A133" s="218">
        <v>43</v>
      </c>
      <c r="B133" s="411" t="s">
        <v>568</v>
      </c>
      <c r="C133" s="401">
        <v>0.11</v>
      </c>
      <c r="D133" s="395">
        <v>0</v>
      </c>
      <c r="E133" s="459">
        <f t="shared" ref="E133:E137" si="12">I133*D133</f>
        <v>0</v>
      </c>
      <c r="G133" s="271">
        <v>2004</v>
      </c>
      <c r="H133" s="465"/>
    </row>
    <row r="134" spans="1:8" ht="15">
      <c r="A134" s="218">
        <v>44</v>
      </c>
      <c r="B134" s="411" t="s">
        <v>569</v>
      </c>
      <c r="C134" s="401">
        <v>9.4500000000000001E-2</v>
      </c>
      <c r="D134" s="395">
        <v>0</v>
      </c>
      <c r="E134" s="459">
        <f t="shared" si="12"/>
        <v>0</v>
      </c>
      <c r="G134" s="271">
        <v>2011</v>
      </c>
      <c r="H134" s="465"/>
    </row>
    <row r="135" spans="1:8" ht="15">
      <c r="A135" s="218">
        <v>45</v>
      </c>
      <c r="B135" s="411" t="s">
        <v>570</v>
      </c>
      <c r="C135" s="401">
        <v>5.568E-2</v>
      </c>
      <c r="D135" s="395">
        <v>0</v>
      </c>
      <c r="E135" s="459">
        <f t="shared" si="12"/>
        <v>0</v>
      </c>
      <c r="G135" s="271">
        <v>2011</v>
      </c>
      <c r="H135" s="465"/>
    </row>
    <row r="136" spans="1:8" ht="15">
      <c r="A136" s="218">
        <v>46</v>
      </c>
      <c r="B136" s="411" t="s">
        <v>571</v>
      </c>
      <c r="C136" s="401">
        <v>0.81</v>
      </c>
      <c r="D136" s="395">
        <v>0</v>
      </c>
      <c r="E136" s="459">
        <f t="shared" si="12"/>
        <v>0</v>
      </c>
      <c r="G136" s="271">
        <v>2016</v>
      </c>
      <c r="H136" s="465"/>
    </row>
    <row r="137" spans="1:8" ht="15">
      <c r="A137" s="218">
        <v>47</v>
      </c>
      <c r="B137" s="411" t="s">
        <v>572</v>
      </c>
      <c r="C137" s="401">
        <v>0.70925000000000005</v>
      </c>
      <c r="D137" s="395">
        <v>0</v>
      </c>
      <c r="E137" s="459">
        <f t="shared" si="12"/>
        <v>0</v>
      </c>
      <c r="G137" s="271">
        <v>2001</v>
      </c>
      <c r="H137" s="465"/>
    </row>
    <row r="138" spans="1:8" ht="15">
      <c r="A138" s="218">
        <v>48</v>
      </c>
      <c r="B138" s="411" t="s">
        <v>573</v>
      </c>
      <c r="C138" s="401">
        <v>5.2400000000000002E-2</v>
      </c>
      <c r="D138" s="395">
        <v>0</v>
      </c>
      <c r="E138" s="459">
        <f t="shared" ref="E138:E154" si="13">I138*D138</f>
        <v>0</v>
      </c>
      <c r="G138" s="271">
        <v>2013</v>
      </c>
      <c r="H138" s="465"/>
    </row>
    <row r="139" spans="1:8" ht="15">
      <c r="A139" s="218">
        <v>49</v>
      </c>
      <c r="B139" s="411" t="s">
        <v>574</v>
      </c>
      <c r="C139" s="401">
        <v>4.99E-2</v>
      </c>
      <c r="D139" s="395">
        <v>0</v>
      </c>
      <c r="E139" s="459">
        <f t="shared" si="13"/>
        <v>0</v>
      </c>
      <c r="G139" s="271">
        <v>2013</v>
      </c>
      <c r="H139" s="465"/>
    </row>
    <row r="140" spans="1:8" ht="15">
      <c r="A140" s="218">
        <v>50</v>
      </c>
      <c r="B140" s="411" t="s">
        <v>575</v>
      </c>
      <c r="C140" s="401">
        <v>2.24573</v>
      </c>
      <c r="D140" s="395">
        <v>0</v>
      </c>
      <c r="E140" s="459">
        <f t="shared" si="13"/>
        <v>0</v>
      </c>
      <c r="G140" s="271">
        <v>2013</v>
      </c>
      <c r="H140" s="465"/>
    </row>
    <row r="141" spans="1:8" ht="15">
      <c r="A141" s="218">
        <v>51</v>
      </c>
      <c r="B141" s="411" t="s">
        <v>576</v>
      </c>
      <c r="C141" s="401">
        <v>1.3140000000000001E-2</v>
      </c>
      <c r="D141" s="395">
        <v>0</v>
      </c>
      <c r="E141" s="459">
        <f t="shared" si="13"/>
        <v>0</v>
      </c>
      <c r="G141" s="271">
        <v>2013</v>
      </c>
      <c r="H141" s="465"/>
    </row>
    <row r="142" spans="1:8" ht="15">
      <c r="A142" s="218">
        <v>52</v>
      </c>
      <c r="B142" s="411" t="s">
        <v>412</v>
      </c>
      <c r="C142" s="401">
        <v>1.5856600000000001</v>
      </c>
      <c r="D142" s="395">
        <v>0</v>
      </c>
      <c r="E142" s="459">
        <f t="shared" si="13"/>
        <v>0</v>
      </c>
      <c r="G142" s="271">
        <v>2010</v>
      </c>
      <c r="H142" s="465"/>
    </row>
    <row r="143" spans="1:8" ht="15">
      <c r="A143" s="218">
        <v>53</v>
      </c>
      <c r="B143" s="411" t="s">
        <v>577</v>
      </c>
      <c r="C143" s="401">
        <v>1.014E-2</v>
      </c>
      <c r="D143" s="395">
        <v>0</v>
      </c>
      <c r="E143" s="459">
        <f t="shared" si="13"/>
        <v>0</v>
      </c>
      <c r="G143" s="271">
        <v>1998</v>
      </c>
      <c r="H143" s="465"/>
    </row>
    <row r="144" spans="1:8" ht="15">
      <c r="A144" s="218">
        <v>54</v>
      </c>
      <c r="B144" s="411" t="s">
        <v>578</v>
      </c>
      <c r="C144" s="401">
        <v>0.32400000000000001</v>
      </c>
      <c r="D144" s="395">
        <v>0</v>
      </c>
      <c r="E144" s="459">
        <f t="shared" si="13"/>
        <v>0</v>
      </c>
      <c r="G144" s="271">
        <v>2011</v>
      </c>
      <c r="H144" s="465"/>
    </row>
    <row r="145" spans="1:8" ht="15">
      <c r="A145" s="218">
        <v>55</v>
      </c>
      <c r="B145" s="411" t="s">
        <v>579</v>
      </c>
      <c r="C145" s="401">
        <v>0.13803000000000001</v>
      </c>
      <c r="D145" s="395">
        <v>0</v>
      </c>
      <c r="E145" s="459">
        <f t="shared" si="13"/>
        <v>0</v>
      </c>
      <c r="G145" s="271">
        <v>2012</v>
      </c>
      <c r="H145" s="465"/>
    </row>
    <row r="146" spans="1:8" ht="15">
      <c r="A146" s="218">
        <v>56</v>
      </c>
      <c r="B146" s="411" t="s">
        <v>580</v>
      </c>
      <c r="C146" s="401">
        <v>9.5000000000000001E-2</v>
      </c>
      <c r="D146" s="395">
        <v>0</v>
      </c>
      <c r="E146" s="459">
        <f t="shared" si="13"/>
        <v>0</v>
      </c>
      <c r="G146" s="271">
        <v>2006</v>
      </c>
      <c r="H146" s="465"/>
    </row>
    <row r="147" spans="1:8" ht="15">
      <c r="A147" s="218">
        <v>57</v>
      </c>
      <c r="B147" s="411" t="s">
        <v>581</v>
      </c>
      <c r="C147" s="401">
        <v>8.0159999999999995E-2</v>
      </c>
      <c r="D147" s="395">
        <v>0</v>
      </c>
      <c r="E147" s="459">
        <f t="shared" si="13"/>
        <v>0</v>
      </c>
      <c r="G147" s="271">
        <v>2005</v>
      </c>
      <c r="H147" s="465"/>
    </row>
    <row r="148" spans="1:8" ht="15">
      <c r="A148" s="218">
        <v>58</v>
      </c>
      <c r="B148" s="411" t="s">
        <v>553</v>
      </c>
      <c r="C148" s="401">
        <v>7.4999999999999997E-3</v>
      </c>
      <c r="D148" s="395">
        <v>0</v>
      </c>
      <c r="E148" s="459">
        <f t="shared" si="13"/>
        <v>0</v>
      </c>
      <c r="G148" s="271">
        <v>2000</v>
      </c>
      <c r="H148" s="465"/>
    </row>
    <row r="149" spans="1:8" ht="15">
      <c r="A149" s="218">
        <v>59</v>
      </c>
      <c r="B149" s="411" t="s">
        <v>582</v>
      </c>
      <c r="C149" s="401">
        <v>1.489E-2</v>
      </c>
      <c r="D149" s="395">
        <v>0</v>
      </c>
      <c r="E149" s="459">
        <f t="shared" si="13"/>
        <v>0</v>
      </c>
      <c r="G149" s="271">
        <v>1998</v>
      </c>
      <c r="H149" s="465"/>
    </row>
    <row r="150" spans="1:8" ht="15">
      <c r="A150" s="218">
        <v>60</v>
      </c>
      <c r="B150" s="411" t="s">
        <v>583</v>
      </c>
      <c r="C150" s="401">
        <v>0.10578</v>
      </c>
      <c r="D150" s="395">
        <v>0</v>
      </c>
      <c r="E150" s="459">
        <f t="shared" si="13"/>
        <v>0</v>
      </c>
      <c r="G150" s="271">
        <v>2011</v>
      </c>
      <c r="H150" s="465"/>
    </row>
    <row r="151" spans="1:8" ht="15">
      <c r="A151" s="218">
        <v>61</v>
      </c>
      <c r="B151" s="411" t="s">
        <v>580</v>
      </c>
      <c r="C151" s="401">
        <v>60.81559</v>
      </c>
      <c r="D151" s="395">
        <v>0</v>
      </c>
      <c r="E151" s="459">
        <f t="shared" si="13"/>
        <v>0</v>
      </c>
      <c r="G151" s="271">
        <v>2011</v>
      </c>
      <c r="H151" s="465"/>
    </row>
    <row r="152" spans="1:8" ht="15">
      <c r="A152" s="218">
        <v>62</v>
      </c>
      <c r="B152" s="468" t="s">
        <v>584</v>
      </c>
      <c r="C152" s="401">
        <v>4.8000000000000001E-2</v>
      </c>
      <c r="D152" s="395">
        <v>0</v>
      </c>
      <c r="E152" s="459">
        <f t="shared" si="13"/>
        <v>0</v>
      </c>
      <c r="G152" s="271">
        <v>2019</v>
      </c>
      <c r="H152" s="465"/>
    </row>
    <row r="153" spans="1:8" ht="15">
      <c r="A153" s="218">
        <v>63</v>
      </c>
      <c r="B153" s="426" t="s">
        <v>585</v>
      </c>
      <c r="C153" s="401">
        <v>3.1E-2</v>
      </c>
      <c r="D153" s="395">
        <v>0</v>
      </c>
      <c r="E153" s="459">
        <f t="shared" si="13"/>
        <v>0</v>
      </c>
      <c r="G153" s="271">
        <v>2024</v>
      </c>
      <c r="H153" s="465"/>
    </row>
    <row r="154" spans="1:8" ht="15">
      <c r="A154" s="218">
        <v>64</v>
      </c>
      <c r="B154" s="426" t="s">
        <v>586</v>
      </c>
      <c r="C154" s="401">
        <v>2.7730000000000001E-2</v>
      </c>
      <c r="D154" s="395">
        <v>0</v>
      </c>
      <c r="E154" s="459">
        <f t="shared" si="13"/>
        <v>0</v>
      </c>
      <c r="G154" s="271">
        <v>2024</v>
      </c>
      <c r="H154" s="465"/>
    </row>
    <row r="155" spans="1:8">
      <c r="C155" s="402">
        <f>SUM(C88:C154)</f>
        <v>605.81333076317048</v>
      </c>
    </row>
  </sheetData>
  <mergeCells count="4">
    <mergeCell ref="A83:E83"/>
    <mergeCell ref="D6:E6"/>
    <mergeCell ref="A84:E84"/>
    <mergeCell ref="D86:E86"/>
  </mergeCells>
  <phoneticPr fontId="0" type="noConversion"/>
  <pageMargins left="0.39370078740157483" right="0.35433070866141736" top="0.39370078740157483" bottom="0.39370078740157483" header="0.39370078740157483" footer="0.39370078740157483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53"/>
  <sheetViews>
    <sheetView topLeftCell="B10" zoomScale="120" workbookViewId="0">
      <selection activeCell="B1" sqref="B1:I14"/>
    </sheetView>
  </sheetViews>
  <sheetFormatPr defaultColWidth="11.42578125" defaultRowHeight="12.75"/>
  <cols>
    <col min="2" max="2" width="6" customWidth="1"/>
    <col min="3" max="3" width="31.42578125" customWidth="1"/>
    <col min="4" max="4" width="10.140625" customWidth="1"/>
    <col min="5" max="6" width="20.28515625" customWidth="1"/>
    <col min="7" max="9" width="18.140625" customWidth="1"/>
    <col min="10" max="10" width="11.42578125" customWidth="1"/>
    <col min="11" max="11" width="10.5703125" customWidth="1"/>
  </cols>
  <sheetData>
    <row r="1" spans="2:12">
      <c r="B1" s="23" t="s">
        <v>95</v>
      </c>
      <c r="C1" s="55" t="s">
        <v>7</v>
      </c>
      <c r="D1" s="55"/>
      <c r="E1" s="23" t="s">
        <v>7</v>
      </c>
      <c r="F1" s="23"/>
      <c r="G1" s="6"/>
      <c r="H1" s="6"/>
      <c r="I1" s="6"/>
      <c r="J1" s="9" t="s">
        <v>95</v>
      </c>
      <c r="K1" s="9" t="s">
        <v>95</v>
      </c>
    </row>
    <row r="2" spans="2:12">
      <c r="B2" s="173"/>
      <c r="C2" s="173"/>
      <c r="D2" s="173"/>
      <c r="E2" s="173"/>
      <c r="F2" s="173"/>
      <c r="G2" s="173"/>
      <c r="H2" s="173"/>
      <c r="I2" s="176" t="s">
        <v>154</v>
      </c>
      <c r="K2" s="6"/>
    </row>
    <row r="3" spans="2:12">
      <c r="B3" s="164"/>
      <c r="C3" s="164"/>
      <c r="D3" s="164"/>
      <c r="E3" s="164"/>
      <c r="F3" s="164"/>
      <c r="G3" s="164"/>
      <c r="H3" s="164"/>
      <c r="I3" s="164"/>
    </row>
    <row r="4" spans="2:12" ht="15.75">
      <c r="B4" s="165" t="s">
        <v>30</v>
      </c>
      <c r="C4" s="164"/>
      <c r="D4" s="164"/>
      <c r="E4" s="164"/>
      <c r="F4" s="164"/>
      <c r="G4" s="164"/>
      <c r="H4" s="164"/>
      <c r="I4" s="164"/>
    </row>
    <row r="5" spans="2:12">
      <c r="B5" s="164"/>
      <c r="C5" s="164"/>
      <c r="D5" s="164"/>
      <c r="E5" s="164"/>
      <c r="F5" s="164"/>
      <c r="G5" s="164"/>
      <c r="H5" s="164"/>
      <c r="I5" s="164"/>
    </row>
    <row r="6" spans="2:12" ht="15.75">
      <c r="B6" s="170" t="s">
        <v>264</v>
      </c>
      <c r="C6" s="172"/>
      <c r="D6" s="172"/>
      <c r="E6" s="164"/>
      <c r="F6" s="164"/>
      <c r="G6" s="164"/>
      <c r="H6" s="164"/>
      <c r="I6" s="164"/>
    </row>
    <row r="7" spans="2:12" ht="7.5" customHeight="1">
      <c r="B7" s="164"/>
      <c r="C7" s="173"/>
      <c r="D7" s="173"/>
      <c r="E7" s="164"/>
      <c r="F7" s="164"/>
      <c r="G7" s="164"/>
      <c r="H7" s="164"/>
      <c r="I7" s="164"/>
    </row>
    <row r="8" spans="2:12" ht="16.5" customHeight="1">
      <c r="B8" s="164"/>
      <c r="C8" s="164"/>
      <c r="D8" s="164"/>
      <c r="E8" s="164"/>
      <c r="F8" s="164"/>
      <c r="G8" s="164"/>
      <c r="H8" s="164"/>
      <c r="I8" s="164"/>
    </row>
    <row r="9" spans="2:12" ht="20.25" customHeight="1">
      <c r="B9" s="164"/>
      <c r="C9" s="164"/>
      <c r="D9" s="164"/>
      <c r="E9" s="164"/>
      <c r="F9" s="164"/>
      <c r="G9" s="164"/>
      <c r="H9" s="164"/>
      <c r="I9" s="177" t="s">
        <v>23</v>
      </c>
      <c r="K9" s="11"/>
      <c r="L9" s="6"/>
    </row>
    <row r="10" spans="2:12" s="37" customFormat="1" ht="38.25">
      <c r="B10" s="13" t="s">
        <v>228</v>
      </c>
      <c r="C10" s="20" t="s">
        <v>72</v>
      </c>
      <c r="D10" s="20" t="s">
        <v>197</v>
      </c>
      <c r="E10" s="20" t="s">
        <v>510</v>
      </c>
      <c r="F10" s="20" t="s">
        <v>511</v>
      </c>
      <c r="G10" s="18" t="s">
        <v>512</v>
      </c>
      <c r="H10" s="410" t="s">
        <v>513</v>
      </c>
      <c r="I10" s="20" t="s">
        <v>514</v>
      </c>
      <c r="J10" s="132"/>
      <c r="K10" s="133"/>
    </row>
    <row r="11" spans="2:12">
      <c r="B11" s="8">
        <v>1</v>
      </c>
      <c r="C11" s="8">
        <v>2</v>
      </c>
      <c r="D11" s="8">
        <v>3</v>
      </c>
      <c r="E11" s="28">
        <v>4</v>
      </c>
      <c r="F11" s="28">
        <v>5</v>
      </c>
      <c r="G11" s="8">
        <v>6</v>
      </c>
      <c r="H11" s="8">
        <v>7</v>
      </c>
      <c r="I11" s="28">
        <v>8</v>
      </c>
      <c r="J11" s="49"/>
      <c r="K11" s="50"/>
    </row>
    <row r="12" spans="2:12" ht="30.75" customHeight="1">
      <c r="B12" s="36">
        <v>1</v>
      </c>
      <c r="C12" s="27" t="s">
        <v>180</v>
      </c>
      <c r="D12" s="39" t="s">
        <v>205</v>
      </c>
      <c r="E12" s="140">
        <f>'Form-7C'!C28</f>
        <v>81.738389999999995</v>
      </c>
      <c r="F12" s="140">
        <v>86.123000000000005</v>
      </c>
      <c r="G12" s="140">
        <f>'Form-7C'!D28</f>
        <v>12.556430000000001</v>
      </c>
      <c r="H12" s="140">
        <f>'Form-7C'!E28</f>
        <v>77.417259999999999</v>
      </c>
      <c r="I12" s="140">
        <f>'Form-7C'!G28</f>
        <v>105.59986499999999</v>
      </c>
      <c r="J12" s="421"/>
      <c r="K12" s="6"/>
    </row>
    <row r="13" spans="2:12" ht="25.5">
      <c r="B13" s="36">
        <v>2</v>
      </c>
      <c r="C13" s="27" t="s">
        <v>181</v>
      </c>
      <c r="D13" s="39" t="s">
        <v>206</v>
      </c>
      <c r="E13" s="140">
        <f>'Form-7D'!D58</f>
        <v>153.44162</v>
      </c>
      <c r="F13" s="140">
        <v>153.571</v>
      </c>
      <c r="G13" s="140">
        <f>'Form-7D'!E58</f>
        <v>87.749530000000007</v>
      </c>
      <c r="H13" s="140">
        <f>'Form-7D'!F58</f>
        <v>105.68700000000001</v>
      </c>
      <c r="I13" s="140">
        <f>'Form-7D'!H58</f>
        <v>212.78018300000005</v>
      </c>
      <c r="J13" s="421"/>
      <c r="K13" s="6"/>
    </row>
    <row r="14" spans="2:12" ht="18.75" customHeight="1">
      <c r="B14" s="36"/>
      <c r="C14" s="40" t="s">
        <v>221</v>
      </c>
      <c r="D14" s="40"/>
      <c r="E14" s="61">
        <f>E12+E13</f>
        <v>235.18000999999998</v>
      </c>
      <c r="F14" s="61">
        <f>F12+F13</f>
        <v>239.69400000000002</v>
      </c>
      <c r="G14" s="61">
        <f>G12+G13</f>
        <v>100.30596000000001</v>
      </c>
      <c r="H14" s="61">
        <f>H12+H13</f>
        <v>183.10426000000001</v>
      </c>
      <c r="I14" s="61">
        <f>I12+I13</f>
        <v>318.38004800000004</v>
      </c>
      <c r="J14" s="7"/>
      <c r="K14" s="6"/>
    </row>
    <row r="15" spans="2:12">
      <c r="B15" s="21"/>
      <c r="C15" s="23"/>
      <c r="D15" s="23"/>
    </row>
    <row r="16" spans="2:12">
      <c r="B16" s="29"/>
      <c r="C16" s="23"/>
      <c r="D16" s="23"/>
      <c r="E16" s="6"/>
      <c r="F16" s="6"/>
      <c r="G16" s="6"/>
      <c r="H16" s="6"/>
      <c r="I16" s="6"/>
    </row>
    <row r="17" spans="2:11">
      <c r="B17" s="6"/>
      <c r="C17" s="23"/>
      <c r="D17" s="23"/>
      <c r="E17" s="6"/>
      <c r="F17" s="47"/>
      <c r="G17" s="6"/>
      <c r="H17" s="6"/>
      <c r="I17" s="6"/>
    </row>
    <row r="18" spans="2:11">
      <c r="F18" s="59"/>
    </row>
    <row r="19" spans="2:11">
      <c r="F19" s="59"/>
      <c r="J19" s="526"/>
      <c r="K19" s="526"/>
    </row>
    <row r="53" spans="3:4">
      <c r="C53" s="23"/>
      <c r="D53" s="23"/>
    </row>
  </sheetData>
  <mergeCells count="1">
    <mergeCell ref="J19:K19"/>
  </mergeCells>
  <phoneticPr fontId="0" type="noConversion"/>
  <pageMargins left="0.31496062992125984" right="0.23622047244094491" top="1.0236220472440944" bottom="0.98425196850393704" header="0.51181102362204722" footer="0.51181102362204722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L50"/>
  <sheetViews>
    <sheetView topLeftCell="A16" workbookViewId="0">
      <selection activeCell="P11" sqref="P11"/>
    </sheetView>
  </sheetViews>
  <sheetFormatPr defaultColWidth="11.42578125" defaultRowHeight="12.75"/>
  <cols>
    <col min="1" max="1" width="5.85546875" customWidth="1"/>
    <col min="2" max="2" width="26.140625" customWidth="1"/>
    <col min="3" max="3" width="11.42578125" customWidth="1"/>
    <col min="4" max="4" width="11.5703125" customWidth="1"/>
    <col min="5" max="5" width="9.85546875" customWidth="1"/>
    <col min="6" max="6" width="11.85546875" customWidth="1"/>
    <col min="7" max="7" width="12.140625" customWidth="1"/>
    <col min="8" max="8" width="12.5703125" style="12" customWidth="1"/>
  </cols>
  <sheetData>
    <row r="3" spans="1:8" ht="15">
      <c r="A3" s="164"/>
      <c r="B3" s="173"/>
      <c r="C3" s="173"/>
      <c r="D3" s="173"/>
      <c r="E3" s="173"/>
      <c r="F3" s="173"/>
      <c r="G3" s="178" t="s">
        <v>155</v>
      </c>
      <c r="H3" s="179"/>
    </row>
    <row r="4" spans="1:8" ht="15.75">
      <c r="A4" s="165" t="s">
        <v>83</v>
      </c>
      <c r="B4" s="164"/>
      <c r="C4" s="180"/>
      <c r="D4" s="180"/>
      <c r="E4" s="180"/>
      <c r="F4" s="180"/>
      <c r="G4" s="180"/>
      <c r="H4" s="181"/>
    </row>
    <row r="5" spans="1:8">
      <c r="A5" s="164"/>
      <c r="B5" s="182"/>
      <c r="C5" s="183" t="s">
        <v>499</v>
      </c>
      <c r="D5" s="164"/>
      <c r="E5" s="183"/>
      <c r="F5" s="183"/>
      <c r="G5" s="183"/>
      <c r="H5" s="179"/>
    </row>
    <row r="6" spans="1:8">
      <c r="A6" s="164"/>
      <c r="B6" s="173"/>
      <c r="C6" s="184" t="s">
        <v>500</v>
      </c>
      <c r="D6" s="164"/>
      <c r="E6" s="184"/>
      <c r="F6" s="184"/>
      <c r="G6" s="184"/>
      <c r="H6" s="185"/>
    </row>
    <row r="7" spans="1:8">
      <c r="A7" s="164"/>
      <c r="B7" s="173"/>
      <c r="C7" s="184" t="s">
        <v>501</v>
      </c>
      <c r="D7" s="164"/>
      <c r="E7" s="186"/>
      <c r="F7" s="186"/>
      <c r="G7" s="186"/>
      <c r="H7" s="187"/>
    </row>
    <row r="8" spans="1:8">
      <c r="A8" s="164"/>
      <c r="B8" s="173"/>
      <c r="C8" s="184" t="s">
        <v>502</v>
      </c>
      <c r="D8" s="164"/>
      <c r="E8" s="184"/>
      <c r="F8" s="184"/>
      <c r="G8" s="184"/>
      <c r="H8" s="185"/>
    </row>
    <row r="9" spans="1:8" ht="15.75">
      <c r="A9" s="170" t="s">
        <v>264</v>
      </c>
      <c r="B9" s="188"/>
      <c r="C9" s="188"/>
      <c r="D9" s="189"/>
      <c r="E9" s="188"/>
      <c r="F9" s="189"/>
      <c r="G9" s="188"/>
      <c r="H9" s="190" t="s">
        <v>254</v>
      </c>
    </row>
    <row r="10" spans="1:8">
      <c r="A10" s="42" t="s">
        <v>67</v>
      </c>
      <c r="B10" s="56" t="s">
        <v>100</v>
      </c>
      <c r="C10" s="42" t="s">
        <v>92</v>
      </c>
      <c r="D10" s="528" t="s">
        <v>41</v>
      </c>
      <c r="E10" s="528"/>
      <c r="F10" s="528" t="s">
        <v>88</v>
      </c>
      <c r="G10" s="528"/>
      <c r="H10" s="26" t="s">
        <v>215</v>
      </c>
    </row>
    <row r="11" spans="1:8" ht="16.5" customHeight="1">
      <c r="A11" s="57"/>
      <c r="B11" s="57"/>
      <c r="C11" s="57"/>
      <c r="D11" s="22" t="s">
        <v>152</v>
      </c>
      <c r="E11" s="58" t="s">
        <v>102</v>
      </c>
      <c r="F11" s="376" t="s">
        <v>101</v>
      </c>
      <c r="G11" s="376" t="s">
        <v>103</v>
      </c>
      <c r="H11" s="53"/>
    </row>
    <row r="12" spans="1:8" ht="18" customHeight="1">
      <c r="A12" s="32">
        <v>1</v>
      </c>
      <c r="B12" s="30" t="s">
        <v>6</v>
      </c>
      <c r="C12" s="98"/>
      <c r="D12" s="342">
        <v>455.23581999999999</v>
      </c>
      <c r="E12" s="342">
        <v>24.577999999999999</v>
      </c>
      <c r="F12" s="342">
        <v>6.6943299999999999</v>
      </c>
      <c r="G12" s="342">
        <v>30.065190000000001</v>
      </c>
      <c r="H12" s="342">
        <f t="shared" ref="H12:H17" si="0">SUM(D12:G12)</f>
        <v>516.57333999999992</v>
      </c>
    </row>
    <row r="13" spans="1:8" ht="16.5" customHeight="1">
      <c r="A13" s="32">
        <v>2</v>
      </c>
      <c r="B13" s="30" t="s">
        <v>53</v>
      </c>
      <c r="C13" s="98"/>
      <c r="D13" s="342"/>
      <c r="E13" s="342"/>
      <c r="F13" s="342"/>
      <c r="G13" s="342"/>
      <c r="H13" s="342">
        <f t="shared" si="0"/>
        <v>0</v>
      </c>
    </row>
    <row r="14" spans="1:8" ht="22.5" customHeight="1">
      <c r="A14" s="32">
        <v>3</v>
      </c>
      <c r="B14" s="30" t="s">
        <v>216</v>
      </c>
      <c r="C14" s="98"/>
      <c r="D14" s="342">
        <v>237.57785000000001</v>
      </c>
      <c r="E14" s="342">
        <v>12.84595</v>
      </c>
      <c r="F14" s="342">
        <v>3.0381499999999999</v>
      </c>
      <c r="G14" s="342">
        <v>14.91436</v>
      </c>
      <c r="H14" s="342">
        <f t="shared" si="0"/>
        <v>268.37630999999999</v>
      </c>
    </row>
    <row r="15" spans="1:8" ht="47.25" customHeight="1">
      <c r="A15" s="33">
        <v>4</v>
      </c>
      <c r="B15" s="30" t="s">
        <v>268</v>
      </c>
      <c r="C15" s="98"/>
      <c r="D15" s="342">
        <v>14.481770000000001</v>
      </c>
      <c r="E15" s="342">
        <v>0.65185999999999999</v>
      </c>
      <c r="F15" s="342">
        <v>0.36273</v>
      </c>
      <c r="G15" s="342">
        <v>1.45</v>
      </c>
      <c r="H15" s="342">
        <f t="shared" si="0"/>
        <v>16.946359999999999</v>
      </c>
    </row>
    <row r="16" spans="1:8" ht="24.75" customHeight="1">
      <c r="A16" s="32">
        <v>5</v>
      </c>
      <c r="B16" s="30" t="s">
        <v>269</v>
      </c>
      <c r="C16" s="127"/>
      <c r="D16" s="129"/>
      <c r="E16" s="129"/>
      <c r="F16" s="129"/>
      <c r="G16" s="129">
        <v>26.684999999999999</v>
      </c>
      <c r="H16" s="342">
        <f t="shared" si="0"/>
        <v>26.684999999999999</v>
      </c>
    </row>
    <row r="17" spans="1:12" ht="21" customHeight="1">
      <c r="A17" s="33">
        <v>6</v>
      </c>
      <c r="B17" s="30" t="s">
        <v>104</v>
      </c>
      <c r="C17" s="98"/>
      <c r="D17" s="343"/>
      <c r="E17" s="343"/>
      <c r="F17" s="343"/>
      <c r="G17" s="342">
        <v>0</v>
      </c>
      <c r="H17" s="342">
        <f t="shared" si="0"/>
        <v>0</v>
      </c>
    </row>
    <row r="18" spans="1:12" ht="19.5" customHeight="1">
      <c r="A18" s="34">
        <v>7</v>
      </c>
      <c r="B18" s="27" t="s">
        <v>93</v>
      </c>
      <c r="C18" s="98"/>
      <c r="D18" s="117">
        <f>SUM(D12:D17)</f>
        <v>707.29543999999999</v>
      </c>
      <c r="E18" s="117">
        <f t="shared" ref="E18:G18" si="1">SUM(E12:E17)</f>
        <v>38.075809999999997</v>
      </c>
      <c r="F18" s="117">
        <f t="shared" si="1"/>
        <v>10.095209999999998</v>
      </c>
      <c r="G18" s="117">
        <f t="shared" si="1"/>
        <v>73.114550000000008</v>
      </c>
      <c r="H18" s="117">
        <f>SUM(H12:H17)</f>
        <v>828.58100999999988</v>
      </c>
    </row>
    <row r="19" spans="1:12" ht="18" customHeight="1">
      <c r="A19" s="8"/>
      <c r="B19" s="31" t="s">
        <v>105</v>
      </c>
      <c r="C19" s="98"/>
      <c r="D19" s="343"/>
      <c r="E19" s="343"/>
      <c r="F19" s="343"/>
      <c r="G19" s="343"/>
      <c r="H19" s="113"/>
    </row>
    <row r="20" spans="1:12" ht="25.5">
      <c r="A20" s="33">
        <v>8</v>
      </c>
      <c r="B20" s="30" t="s">
        <v>106</v>
      </c>
      <c r="C20" s="98"/>
      <c r="D20" s="342">
        <f>22.76178+0.162+0.019</f>
        <v>22.942779999999999</v>
      </c>
      <c r="E20" s="342">
        <v>1.2289000000000001</v>
      </c>
      <c r="F20" s="342">
        <v>0.25063999999999997</v>
      </c>
      <c r="G20" s="342">
        <f>1.32982+0.02</f>
        <v>1.34982</v>
      </c>
      <c r="H20" s="342">
        <f>SUM(D20:G20)</f>
        <v>25.77214</v>
      </c>
    </row>
    <row r="21" spans="1:12" ht="20.25" customHeight="1">
      <c r="A21" s="33">
        <v>9</v>
      </c>
      <c r="B21" s="30" t="s">
        <v>107</v>
      </c>
      <c r="C21" s="98"/>
      <c r="D21" s="343">
        <v>2.0699999999999998</v>
      </c>
      <c r="E21" s="343"/>
      <c r="F21" s="407"/>
      <c r="G21" s="407"/>
      <c r="H21" s="342">
        <f t="shared" ref="H21:H30" si="2">SUM(D21:G21)</f>
        <v>2.0699999999999998</v>
      </c>
    </row>
    <row r="22" spans="1:12" ht="25.5">
      <c r="A22" s="33">
        <v>10</v>
      </c>
      <c r="B22" s="30" t="s">
        <v>108</v>
      </c>
      <c r="C22" s="98"/>
      <c r="D22" s="342">
        <v>70.868970000000004</v>
      </c>
      <c r="E22" s="342">
        <v>1.3868</v>
      </c>
      <c r="F22" s="342">
        <v>1.00254</v>
      </c>
      <c r="G22" s="342">
        <v>2.8363</v>
      </c>
      <c r="H22" s="342">
        <f t="shared" si="2"/>
        <v>76.094609999999989</v>
      </c>
    </row>
    <row r="23" spans="1:12" ht="20.25" customHeight="1">
      <c r="A23" s="32">
        <v>11</v>
      </c>
      <c r="B23" s="30" t="s">
        <v>70</v>
      </c>
      <c r="C23" s="98"/>
      <c r="D23" s="343"/>
      <c r="E23" s="343"/>
      <c r="F23" s="343"/>
      <c r="G23" s="343"/>
      <c r="H23" s="342">
        <f t="shared" si="2"/>
        <v>0</v>
      </c>
    </row>
    <row r="24" spans="1:12" ht="19.5" customHeight="1">
      <c r="A24" s="33">
        <v>12</v>
      </c>
      <c r="B24" s="30" t="s">
        <v>109</v>
      </c>
      <c r="C24" s="121"/>
      <c r="D24" s="343"/>
      <c r="E24" s="343"/>
      <c r="F24" s="343"/>
      <c r="G24" s="343"/>
      <c r="H24" s="342">
        <f t="shared" si="2"/>
        <v>0</v>
      </c>
    </row>
    <row r="25" spans="1:12">
      <c r="A25" s="32">
        <v>13</v>
      </c>
      <c r="B25" s="30" t="s">
        <v>64</v>
      </c>
      <c r="C25" s="99"/>
      <c r="D25" s="343"/>
      <c r="E25" s="343"/>
      <c r="F25" s="343"/>
      <c r="G25" s="343"/>
      <c r="H25" s="342">
        <f t="shared" si="2"/>
        <v>0</v>
      </c>
    </row>
    <row r="26" spans="1:12" ht="24.75" customHeight="1">
      <c r="A26" s="33">
        <v>14</v>
      </c>
      <c r="B26" s="30" t="s">
        <v>110</v>
      </c>
      <c r="C26" s="99"/>
      <c r="D26" s="343"/>
      <c r="E26" s="343"/>
      <c r="F26" s="343">
        <v>3.7999999999999999E-2</v>
      </c>
      <c r="G26" s="343"/>
      <c r="H26" s="342">
        <f t="shared" si="2"/>
        <v>3.7999999999999999E-2</v>
      </c>
    </row>
    <row r="27" spans="1:12">
      <c r="A27" s="32">
        <v>15</v>
      </c>
      <c r="B27" s="30" t="s">
        <v>73</v>
      </c>
      <c r="C27" s="99"/>
      <c r="D27" s="342">
        <v>10.232010000000001</v>
      </c>
      <c r="E27" s="342">
        <v>0.78</v>
      </c>
      <c r="F27" s="342">
        <v>0.22</v>
      </c>
      <c r="G27" s="342">
        <v>1.1000000000000001</v>
      </c>
      <c r="H27" s="342">
        <f t="shared" si="2"/>
        <v>12.33201</v>
      </c>
      <c r="L27" s="59"/>
    </row>
    <row r="28" spans="1:12">
      <c r="A28" s="32">
        <v>16</v>
      </c>
      <c r="B28" s="30" t="s">
        <v>82</v>
      </c>
      <c r="C28" s="99"/>
      <c r="D28" s="343"/>
      <c r="E28" s="343"/>
      <c r="F28" s="343"/>
      <c r="G28" s="343"/>
      <c r="H28" s="342">
        <f t="shared" si="2"/>
        <v>0</v>
      </c>
    </row>
    <row r="29" spans="1:12">
      <c r="A29" s="34">
        <v>17</v>
      </c>
      <c r="B29" s="27" t="s">
        <v>145</v>
      </c>
      <c r="C29" s="99"/>
      <c r="D29" s="117">
        <f>SUM(D20:D28)</f>
        <v>106.11376000000001</v>
      </c>
      <c r="E29" s="117">
        <f>SUM(E20:E28)</f>
        <v>3.3957000000000006</v>
      </c>
      <c r="F29" s="117">
        <f>SUM(F20:F28)</f>
        <v>1.51118</v>
      </c>
      <c r="G29" s="117">
        <f>SUM(G20:G28)</f>
        <v>5.2861200000000004</v>
      </c>
      <c r="H29" s="117">
        <f>SUM(H20:H28)</f>
        <v>116.30675999999998</v>
      </c>
    </row>
    <row r="30" spans="1:12" ht="15" customHeight="1">
      <c r="A30" s="33">
        <v>18</v>
      </c>
      <c r="B30" s="105" t="s">
        <v>111</v>
      </c>
      <c r="C30" s="99"/>
      <c r="D30" s="342">
        <f>0.903+0.022</f>
        <v>0.92500000000000004</v>
      </c>
      <c r="E30" s="342">
        <v>6.9449999999999998E-2</v>
      </c>
      <c r="F30" s="343">
        <v>2.3E-2</v>
      </c>
      <c r="G30" s="342">
        <f>0.1157+0.012</f>
        <v>0.12770000000000001</v>
      </c>
      <c r="H30" s="342">
        <f t="shared" si="2"/>
        <v>1.1451499999999999</v>
      </c>
    </row>
    <row r="31" spans="1:12" ht="25.5">
      <c r="A31" s="32">
        <v>19</v>
      </c>
      <c r="B31" s="105" t="s">
        <v>316</v>
      </c>
      <c r="C31" s="99"/>
      <c r="D31" s="342">
        <v>42.283289999999994</v>
      </c>
      <c r="E31" s="342">
        <v>2.8034300000000001</v>
      </c>
      <c r="F31" s="342">
        <v>0</v>
      </c>
      <c r="G31" s="342">
        <v>3.3711799999999998</v>
      </c>
      <c r="H31" s="342">
        <f>SUM(D31:G31)</f>
        <v>48.457899999999995</v>
      </c>
    </row>
    <row r="32" spans="1:12" ht="17.25" customHeight="1">
      <c r="A32" s="134">
        <v>20</v>
      </c>
      <c r="B32" s="135" t="s">
        <v>252</v>
      </c>
      <c r="C32" s="138"/>
      <c r="D32" s="408"/>
      <c r="E32" s="408"/>
      <c r="F32" s="408"/>
      <c r="G32" s="408"/>
      <c r="H32" s="123">
        <f>SUM(D32:G32)</f>
        <v>0</v>
      </c>
    </row>
    <row r="33" spans="1:8" s="37" customFormat="1" ht="25.5">
      <c r="A33" s="33">
        <v>21</v>
      </c>
      <c r="B33" s="30" t="s">
        <v>267</v>
      </c>
      <c r="C33" s="100"/>
      <c r="D33" s="409">
        <v>0.78</v>
      </c>
      <c r="E33" s="409">
        <v>0.06</v>
      </c>
      <c r="F33" s="409">
        <v>0.02</v>
      </c>
      <c r="G33" s="409">
        <v>0.1</v>
      </c>
      <c r="H33" s="342">
        <f>SUM(D33:G33)</f>
        <v>0.96000000000000008</v>
      </c>
    </row>
    <row r="34" spans="1:8">
      <c r="A34" s="35">
        <v>22</v>
      </c>
      <c r="B34" s="31" t="s">
        <v>112</v>
      </c>
      <c r="C34" s="99"/>
      <c r="D34" s="117">
        <f>D18+D29+D30+D31+D32+D33</f>
        <v>857.39748999999995</v>
      </c>
      <c r="E34" s="117">
        <f>E18+E29+E30+E31+E32+E33</f>
        <v>44.404389999999999</v>
      </c>
      <c r="F34" s="117">
        <f>F18+F29+F30+F31+F32+F33</f>
        <v>11.649389999999997</v>
      </c>
      <c r="G34" s="117">
        <f>G18+G29+G30+G31+G32+G33</f>
        <v>81.999549999999999</v>
      </c>
      <c r="H34" s="117">
        <f>H18+H29+H30+H31+H32+H33</f>
        <v>995.45081999999979</v>
      </c>
    </row>
    <row r="35" spans="1:8" ht="15" customHeight="1">
      <c r="A35" s="33">
        <v>23</v>
      </c>
      <c r="B35" s="30" t="s">
        <v>113</v>
      </c>
      <c r="C35" s="99"/>
      <c r="D35" s="343"/>
      <c r="E35" s="343"/>
      <c r="F35" s="343"/>
      <c r="G35" s="343"/>
      <c r="H35" s="342">
        <v>0</v>
      </c>
    </row>
    <row r="36" spans="1:8">
      <c r="A36" s="34">
        <v>24</v>
      </c>
      <c r="B36" s="27" t="s">
        <v>86</v>
      </c>
      <c r="C36" s="99"/>
      <c r="D36" s="117">
        <f>D34-D35</f>
        <v>857.39748999999995</v>
      </c>
      <c r="E36" s="117">
        <f t="shared" ref="E36:H36" si="3">E34-E35</f>
        <v>44.404389999999999</v>
      </c>
      <c r="F36" s="117">
        <f t="shared" si="3"/>
        <v>11.649389999999997</v>
      </c>
      <c r="G36" s="117">
        <f t="shared" si="3"/>
        <v>81.999549999999999</v>
      </c>
      <c r="H36" s="440">
        <f t="shared" si="3"/>
        <v>995.45081999999979</v>
      </c>
    </row>
    <row r="37" spans="1:8">
      <c r="B37" s="160"/>
      <c r="C37" s="101"/>
      <c r="D37" s="101"/>
      <c r="E37" s="101"/>
      <c r="F37" s="101"/>
      <c r="G37" s="101"/>
      <c r="H37" s="113"/>
    </row>
    <row r="38" spans="1:8" ht="12.75" customHeight="1">
      <c r="A38" s="2"/>
      <c r="B38" s="31" t="s">
        <v>114</v>
      </c>
      <c r="C38" s="99"/>
      <c r="D38" s="99"/>
      <c r="E38" s="99"/>
      <c r="F38" s="99"/>
      <c r="G38" s="99"/>
      <c r="H38" s="113"/>
    </row>
    <row r="39" spans="1:8" ht="12.75" customHeight="1">
      <c r="A39" s="33">
        <v>1</v>
      </c>
      <c r="B39" s="30" t="s">
        <v>115</v>
      </c>
      <c r="C39" s="370" t="s">
        <v>507</v>
      </c>
      <c r="D39" s="370"/>
      <c r="E39" s="370"/>
      <c r="F39" s="370"/>
      <c r="G39" s="370"/>
      <c r="H39" s="257"/>
    </row>
    <row r="40" spans="1:8">
      <c r="A40" s="2"/>
      <c r="B40" s="30" t="s">
        <v>50</v>
      </c>
      <c r="C40" s="370"/>
      <c r="D40" s="372">
        <f>34+2</f>
        <v>36</v>
      </c>
      <c r="E40" s="372">
        <v>3</v>
      </c>
      <c r="F40" s="372"/>
      <c r="G40" s="372"/>
      <c r="H40" s="368">
        <f>SUM(D40:G40)</f>
        <v>39</v>
      </c>
    </row>
    <row r="41" spans="1:8">
      <c r="A41" s="2"/>
      <c r="B41" s="30" t="s">
        <v>35</v>
      </c>
      <c r="C41" s="370"/>
      <c r="D41" s="372"/>
      <c r="E41" s="372"/>
      <c r="F41" s="372">
        <v>1</v>
      </c>
      <c r="G41" s="372">
        <v>4</v>
      </c>
      <c r="H41" s="368">
        <f>SUM(D41:G41)</f>
        <v>5</v>
      </c>
    </row>
    <row r="42" spans="1:8">
      <c r="A42" s="2"/>
      <c r="B42" s="30" t="s">
        <v>224</v>
      </c>
      <c r="C42" s="370"/>
      <c r="D42" s="372"/>
      <c r="E42" s="372"/>
      <c r="F42" s="372"/>
      <c r="G42" s="372"/>
      <c r="H42" s="367"/>
    </row>
    <row r="43" spans="1:8">
      <c r="A43" s="2"/>
      <c r="B43" s="30" t="s">
        <v>55</v>
      </c>
      <c r="C43" s="370"/>
      <c r="D43" s="372"/>
      <c r="E43" s="372"/>
      <c r="F43" s="372"/>
      <c r="G43" s="372"/>
      <c r="H43" s="367"/>
    </row>
    <row r="44" spans="1:8" s="101" customFormat="1" ht="39.75" customHeight="1">
      <c r="A44" s="99"/>
      <c r="B44" s="105" t="s">
        <v>509</v>
      </c>
      <c r="C44" s="370"/>
      <c r="D44" s="372"/>
      <c r="E44" s="372"/>
      <c r="F44" s="372"/>
      <c r="G44" s="372">
        <v>14</v>
      </c>
      <c r="H44" s="368">
        <f>SUM(D44:G44)</f>
        <v>14</v>
      </c>
    </row>
    <row r="45" spans="1:8">
      <c r="A45" s="2"/>
      <c r="B45" s="27" t="s">
        <v>215</v>
      </c>
      <c r="C45" s="370"/>
      <c r="D45" s="372"/>
      <c r="E45" s="372"/>
      <c r="F45" s="372"/>
      <c r="G45" s="372"/>
      <c r="H45" s="439">
        <f>SUM(H40:H44)</f>
        <v>58</v>
      </c>
    </row>
    <row r="46" spans="1:8">
      <c r="A46" s="33">
        <v>2</v>
      </c>
      <c r="B46" s="30" t="s">
        <v>147</v>
      </c>
      <c r="C46" s="371"/>
      <c r="D46" s="373"/>
      <c r="E46" s="373"/>
      <c r="F46" s="373"/>
      <c r="G46" s="373"/>
      <c r="H46" s="369"/>
    </row>
    <row r="47" spans="1:8">
      <c r="A47" s="2"/>
      <c r="B47" s="30" t="s">
        <v>69</v>
      </c>
      <c r="C47" s="371"/>
      <c r="D47" s="372"/>
      <c r="E47" s="372"/>
      <c r="F47" s="372"/>
      <c r="G47" s="372"/>
      <c r="H47" s="367"/>
    </row>
    <row r="48" spans="1:8">
      <c r="A48" s="2"/>
      <c r="B48" s="30" t="s">
        <v>144</v>
      </c>
      <c r="C48" s="371"/>
      <c r="D48" s="372"/>
      <c r="E48" s="372"/>
      <c r="F48" s="372"/>
      <c r="G48" s="372"/>
      <c r="H48" s="367"/>
    </row>
    <row r="49" spans="1:8">
      <c r="B49" s="527"/>
      <c r="C49" s="527"/>
      <c r="D49" s="527"/>
      <c r="E49" s="527"/>
      <c r="F49" s="527"/>
      <c r="G49" s="527"/>
      <c r="H49" s="527"/>
    </row>
    <row r="50" spans="1:8">
      <c r="A50" t="s">
        <v>508</v>
      </c>
    </row>
  </sheetData>
  <mergeCells count="3">
    <mergeCell ref="B49:H49"/>
    <mergeCell ref="D10:E10"/>
    <mergeCell ref="F10:G10"/>
  </mergeCells>
  <phoneticPr fontId="0" type="noConversion"/>
  <pageMargins left="0.39370078740157483" right="0.15748031496062992" top="0.78740157480314965" bottom="0.51181102362204722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2"/>
  <sheetViews>
    <sheetView topLeftCell="A34" workbookViewId="0">
      <selection activeCell="F25" sqref="F25"/>
    </sheetView>
  </sheetViews>
  <sheetFormatPr defaultColWidth="11.42578125" defaultRowHeight="12.75"/>
  <cols>
    <col min="1" max="1" width="5.85546875" style="37" customWidth="1"/>
    <col min="2" max="2" width="25" customWidth="1"/>
    <col min="3" max="3" width="9" customWidth="1"/>
    <col min="4" max="4" width="10.7109375" customWidth="1"/>
    <col min="5" max="5" width="12" customWidth="1"/>
    <col min="6" max="6" width="11.28515625" customWidth="1"/>
    <col min="7" max="7" width="10.7109375" customWidth="1"/>
    <col min="8" max="8" width="14.28515625" style="116" customWidth="1"/>
  </cols>
  <sheetData>
    <row r="1" spans="1:12" ht="15">
      <c r="A1" s="317"/>
      <c r="B1" s="318"/>
      <c r="C1" s="318"/>
      <c r="D1" s="318"/>
      <c r="E1" s="318"/>
      <c r="F1" s="318"/>
      <c r="G1" s="319"/>
      <c r="H1" s="320" t="s">
        <v>156</v>
      </c>
    </row>
    <row r="2" spans="1:12" ht="15.75">
      <c r="A2" s="317"/>
      <c r="B2" s="321"/>
      <c r="C2" s="318"/>
      <c r="D2" s="318"/>
      <c r="E2" s="318"/>
      <c r="F2" s="318"/>
      <c r="G2" s="318"/>
      <c r="H2" s="322"/>
    </row>
    <row r="3" spans="1:12" ht="15.75">
      <c r="A3" s="323" t="s">
        <v>83</v>
      </c>
      <c r="B3" s="319"/>
      <c r="C3" s="324"/>
      <c r="D3" s="324"/>
      <c r="E3" s="324"/>
      <c r="F3" s="324"/>
      <c r="G3" s="324"/>
      <c r="H3" s="325"/>
    </row>
    <row r="4" spans="1:12">
      <c r="A4" s="317"/>
      <c r="B4" s="326"/>
      <c r="C4" s="193" t="s">
        <v>499</v>
      </c>
      <c r="D4" s="319"/>
      <c r="E4" s="327"/>
      <c r="F4" s="327"/>
      <c r="G4" s="327"/>
      <c r="H4" s="328"/>
    </row>
    <row r="5" spans="1:12">
      <c r="A5" s="317"/>
      <c r="B5" s="318"/>
      <c r="C5" s="183" t="s">
        <v>500</v>
      </c>
      <c r="D5" s="319"/>
      <c r="E5" s="329"/>
      <c r="F5" s="329"/>
      <c r="G5" s="329"/>
      <c r="H5" s="330"/>
    </row>
    <row r="6" spans="1:12">
      <c r="A6" s="317"/>
      <c r="B6" s="318"/>
      <c r="C6" s="184" t="s">
        <v>501</v>
      </c>
      <c r="D6" s="319"/>
      <c r="E6" s="331"/>
      <c r="F6" s="331"/>
      <c r="G6" s="331"/>
      <c r="H6" s="328"/>
    </row>
    <row r="7" spans="1:12">
      <c r="A7" s="317"/>
      <c r="B7" s="318"/>
      <c r="C7" s="184" t="s">
        <v>502</v>
      </c>
      <c r="D7" s="319"/>
      <c r="E7" s="329"/>
      <c r="F7" s="329"/>
      <c r="G7" s="329"/>
      <c r="H7" s="330"/>
    </row>
    <row r="8" spans="1:12" ht="15.75">
      <c r="A8" s="332" t="s">
        <v>264</v>
      </c>
      <c r="B8" s="333"/>
      <c r="C8" s="333"/>
      <c r="D8" s="334"/>
      <c r="E8" s="333"/>
      <c r="F8" s="334"/>
      <c r="G8" s="333"/>
      <c r="H8" s="335" t="s">
        <v>254</v>
      </c>
    </row>
    <row r="9" spans="1:12">
      <c r="A9" s="336" t="s">
        <v>225</v>
      </c>
      <c r="B9" s="377" t="s">
        <v>100</v>
      </c>
      <c r="C9" s="337" t="s">
        <v>92</v>
      </c>
      <c r="D9" s="529" t="s">
        <v>41</v>
      </c>
      <c r="E9" s="529"/>
      <c r="F9" s="529" t="s">
        <v>88</v>
      </c>
      <c r="G9" s="529"/>
      <c r="H9" s="338" t="s">
        <v>215</v>
      </c>
    </row>
    <row r="10" spans="1:12">
      <c r="A10" s="120"/>
      <c r="B10" s="99"/>
      <c r="C10" s="99"/>
      <c r="D10" s="339" t="s">
        <v>152</v>
      </c>
      <c r="E10" s="337" t="s">
        <v>102</v>
      </c>
      <c r="F10" s="340" t="s">
        <v>101</v>
      </c>
      <c r="G10" s="340" t="s">
        <v>103</v>
      </c>
      <c r="H10" s="112"/>
    </row>
    <row r="11" spans="1:12" ht="21" customHeight="1">
      <c r="A11" s="341">
        <v>1</v>
      </c>
      <c r="B11" s="105" t="s">
        <v>6</v>
      </c>
      <c r="C11" s="99"/>
      <c r="D11" s="342">
        <f>207.475+8.61445</f>
        <v>216.08945</v>
      </c>
      <c r="E11" s="342">
        <v>15.507</v>
      </c>
      <c r="F11" s="342">
        <v>2.5379999999999998</v>
      </c>
      <c r="G11" s="342">
        <v>9.5939999999999994</v>
      </c>
      <c r="H11" s="123">
        <f t="shared" ref="H11:H16" si="0">SUM(D11:G11)</f>
        <v>243.72845000000001</v>
      </c>
      <c r="J11" s="59"/>
      <c r="L11" s="59"/>
    </row>
    <row r="12" spans="1:12" ht="20.25" customHeight="1">
      <c r="A12" s="341">
        <v>2</v>
      </c>
      <c r="B12" s="105" t="s">
        <v>53</v>
      </c>
      <c r="C12" s="99"/>
      <c r="D12" s="342"/>
      <c r="E12" s="342"/>
      <c r="F12" s="342"/>
      <c r="G12" s="342"/>
      <c r="H12" s="123">
        <f t="shared" si="0"/>
        <v>0</v>
      </c>
      <c r="I12" s="59"/>
      <c r="J12" s="59"/>
      <c r="L12" s="59"/>
    </row>
    <row r="13" spans="1:12" ht="19.5" customHeight="1">
      <c r="A13" s="341">
        <v>3</v>
      </c>
      <c r="B13" s="105" t="s">
        <v>216</v>
      </c>
      <c r="C13" s="99"/>
      <c r="D13" s="342">
        <f>117.58326+4.82363</f>
        <v>122.40688999999999</v>
      </c>
      <c r="E13" s="342">
        <v>8.6538900000000005</v>
      </c>
      <c r="F13" s="342">
        <v>1.4212799999999999</v>
      </c>
      <c r="G13" s="342">
        <f>5.37264+0.01488</f>
        <v>5.3875199999999994</v>
      </c>
      <c r="H13" s="123">
        <f t="shared" si="0"/>
        <v>137.86957999999998</v>
      </c>
      <c r="J13" s="59"/>
      <c r="L13" s="59"/>
    </row>
    <row r="14" spans="1:12" ht="38.25">
      <c r="A14" s="341">
        <v>4</v>
      </c>
      <c r="B14" s="105" t="s">
        <v>268</v>
      </c>
      <c r="C14" s="99"/>
      <c r="D14" s="343">
        <f>10.418+0.44</f>
        <v>10.857999999999999</v>
      </c>
      <c r="E14" s="342">
        <v>0.75700000000000001</v>
      </c>
      <c r="F14" s="342">
        <v>0.21299999999999999</v>
      </c>
      <c r="G14" s="342">
        <v>0.51399000000000006</v>
      </c>
      <c r="H14" s="123">
        <f t="shared" si="0"/>
        <v>12.341989999999997</v>
      </c>
      <c r="I14" s="59"/>
      <c r="J14" s="59"/>
      <c r="L14" s="59"/>
    </row>
    <row r="15" spans="1:12" ht="17.25" customHeight="1">
      <c r="A15" s="341">
        <v>5</v>
      </c>
      <c r="B15" s="105" t="s">
        <v>269</v>
      </c>
      <c r="C15" s="128"/>
      <c r="D15" s="129"/>
      <c r="E15" s="129"/>
      <c r="F15" s="129"/>
      <c r="G15" s="129">
        <v>12.914999999999999</v>
      </c>
      <c r="H15" s="123">
        <f t="shared" si="0"/>
        <v>12.914999999999999</v>
      </c>
      <c r="I15" s="59"/>
      <c r="J15" s="59"/>
      <c r="L15" s="59"/>
    </row>
    <row r="16" spans="1:12">
      <c r="A16" s="341">
        <v>6</v>
      </c>
      <c r="B16" s="105" t="s">
        <v>104</v>
      </c>
      <c r="C16" s="99"/>
      <c r="D16" s="342"/>
      <c r="E16" s="342"/>
      <c r="F16" s="342"/>
      <c r="G16" s="342"/>
      <c r="H16" s="123">
        <f t="shared" si="0"/>
        <v>0</v>
      </c>
      <c r="I16" s="59"/>
      <c r="J16" s="59"/>
      <c r="L16" s="59"/>
    </row>
    <row r="17" spans="1:12">
      <c r="A17" s="344">
        <v>7</v>
      </c>
      <c r="B17" s="345" t="s">
        <v>93</v>
      </c>
      <c r="C17" s="99"/>
      <c r="D17" s="117">
        <f>SUM(D11:D16)</f>
        <v>349.35433999999998</v>
      </c>
      <c r="E17" s="117">
        <f>SUM(E11:E16)</f>
        <v>24.917890000000003</v>
      </c>
      <c r="F17" s="117">
        <f>SUM(F11:F16)</f>
        <v>4.1722799999999998</v>
      </c>
      <c r="G17" s="117">
        <f>SUM(G11:G16)</f>
        <v>28.410509999999999</v>
      </c>
      <c r="H17" s="117">
        <f>SUM(H11:H16)</f>
        <v>406.85502000000002</v>
      </c>
      <c r="I17" s="59"/>
      <c r="J17" s="59"/>
      <c r="L17" s="59"/>
    </row>
    <row r="18" spans="1:12">
      <c r="A18" s="346"/>
      <c r="B18" s="347" t="s">
        <v>105</v>
      </c>
      <c r="C18" s="99"/>
      <c r="D18" s="342"/>
      <c r="E18" s="342"/>
      <c r="F18" s="342"/>
      <c r="G18" s="342"/>
      <c r="H18" s="113"/>
      <c r="I18" s="59"/>
      <c r="J18" s="59"/>
      <c r="L18" s="59"/>
    </row>
    <row r="19" spans="1:12" ht="25.5">
      <c r="A19" s="341">
        <v>8</v>
      </c>
      <c r="B19" s="105" t="s">
        <v>106</v>
      </c>
      <c r="C19" s="99"/>
      <c r="D19" s="342">
        <f>10.50591+0.43+0.04+0.01984</f>
        <v>10.995749999999999</v>
      </c>
      <c r="E19" s="342">
        <v>0.77600000000000002</v>
      </c>
      <c r="F19" s="342">
        <v>0.127</v>
      </c>
      <c r="G19" s="342">
        <v>0.47970000000000002</v>
      </c>
      <c r="H19" s="123">
        <f>SUM(D19:G19)</f>
        <v>12.378449999999999</v>
      </c>
      <c r="I19" s="59"/>
      <c r="J19" s="59"/>
      <c r="L19" s="59"/>
    </row>
    <row r="20" spans="1:12" ht="16.5" customHeight="1">
      <c r="A20" s="341">
        <v>9</v>
      </c>
      <c r="B20" s="105" t="s">
        <v>107</v>
      </c>
      <c r="C20" s="99"/>
      <c r="D20" s="342"/>
      <c r="E20" s="342"/>
      <c r="F20" s="348"/>
      <c r="G20" s="348"/>
      <c r="H20" s="123">
        <f t="shared" ref="H20:H29" si="1">SUM(D20:G20)</f>
        <v>0</v>
      </c>
      <c r="I20" s="59"/>
      <c r="J20" s="59"/>
      <c r="L20" s="59"/>
    </row>
    <row r="21" spans="1:12" ht="25.5">
      <c r="A21" s="341">
        <v>10</v>
      </c>
      <c r="B21" s="105" t="s">
        <v>108</v>
      </c>
      <c r="C21" s="120"/>
      <c r="D21" s="342">
        <f>32.001+1.72-0.59</f>
        <v>33.130999999999993</v>
      </c>
      <c r="E21" s="342">
        <v>0.71399999999999997</v>
      </c>
      <c r="F21" s="342">
        <v>0.50760000000000005</v>
      </c>
      <c r="G21" s="342">
        <v>1.4388000000000001</v>
      </c>
      <c r="H21" s="123">
        <f t="shared" si="1"/>
        <v>35.791399999999996</v>
      </c>
      <c r="J21" s="59"/>
      <c r="L21" s="59"/>
    </row>
    <row r="22" spans="1:12" ht="18.75" customHeight="1">
      <c r="A22" s="349">
        <v>11</v>
      </c>
      <c r="B22" s="350" t="s">
        <v>70</v>
      </c>
      <c r="C22" s="138"/>
      <c r="D22" s="123"/>
      <c r="E22" s="123"/>
      <c r="F22" s="123"/>
      <c r="G22" s="123" t="s">
        <v>466</v>
      </c>
      <c r="H22" s="123">
        <f t="shared" si="1"/>
        <v>0</v>
      </c>
      <c r="I22" s="59"/>
      <c r="J22" s="59"/>
      <c r="L22" s="59"/>
    </row>
    <row r="23" spans="1:12" ht="25.5">
      <c r="A23" s="341">
        <v>12</v>
      </c>
      <c r="B23" s="105" t="s">
        <v>109</v>
      </c>
      <c r="C23" s="121" t="s">
        <v>266</v>
      </c>
      <c r="D23" s="342"/>
      <c r="E23" s="342"/>
      <c r="F23" s="342"/>
      <c r="G23" s="342"/>
      <c r="H23" s="123">
        <f t="shared" si="1"/>
        <v>0</v>
      </c>
      <c r="I23" s="59"/>
      <c r="J23" s="59"/>
      <c r="L23" s="59"/>
    </row>
    <row r="24" spans="1:12">
      <c r="A24" s="341">
        <v>13</v>
      </c>
      <c r="B24" s="105" t="s">
        <v>64</v>
      </c>
      <c r="C24" s="99"/>
      <c r="D24" s="342"/>
      <c r="E24" s="342"/>
      <c r="F24" s="342"/>
      <c r="G24" s="342"/>
      <c r="H24" s="123">
        <f t="shared" si="1"/>
        <v>0</v>
      </c>
      <c r="I24" s="59"/>
      <c r="J24" s="59"/>
      <c r="L24" s="59"/>
    </row>
    <row r="25" spans="1:12" ht="24.75" customHeight="1">
      <c r="A25" s="341">
        <v>14</v>
      </c>
      <c r="B25" s="105" t="s">
        <v>110</v>
      </c>
      <c r="C25" s="99"/>
      <c r="D25" s="342"/>
      <c r="E25" s="342"/>
      <c r="F25" s="342"/>
      <c r="G25" s="342"/>
      <c r="H25" s="123">
        <f t="shared" si="1"/>
        <v>0</v>
      </c>
      <c r="I25" s="59"/>
      <c r="J25" s="59"/>
      <c r="L25" s="59"/>
    </row>
    <row r="26" spans="1:12" ht="20.25" customHeight="1">
      <c r="A26" s="341">
        <v>15</v>
      </c>
      <c r="B26" s="105" t="s">
        <v>73</v>
      </c>
      <c r="C26" s="99"/>
      <c r="D26" s="342">
        <f>8.46+1.50667</f>
        <v>9.9666700000000006</v>
      </c>
      <c r="E26" s="342">
        <v>1.04</v>
      </c>
      <c r="F26" s="342">
        <v>0.22</v>
      </c>
      <c r="G26" s="342">
        <f>0.88+0.1833</f>
        <v>1.0632999999999999</v>
      </c>
      <c r="H26" s="123">
        <f t="shared" si="1"/>
        <v>12.28997</v>
      </c>
      <c r="I26" s="59"/>
      <c r="J26" s="59"/>
      <c r="L26" s="59"/>
    </row>
    <row r="27" spans="1:12">
      <c r="A27" s="341">
        <v>16</v>
      </c>
      <c r="B27" s="105" t="s">
        <v>82</v>
      </c>
      <c r="C27" s="99"/>
      <c r="D27" s="342"/>
      <c r="E27" s="342"/>
      <c r="F27" s="342"/>
      <c r="G27" s="342"/>
      <c r="H27" s="123">
        <f t="shared" si="1"/>
        <v>0</v>
      </c>
      <c r="I27" s="59"/>
      <c r="J27" s="59"/>
      <c r="L27" s="59"/>
    </row>
    <row r="28" spans="1:12" ht="16.5" customHeight="1">
      <c r="A28" s="344">
        <v>17</v>
      </c>
      <c r="B28" s="345" t="s">
        <v>145</v>
      </c>
      <c r="C28" s="99"/>
      <c r="D28" s="351">
        <f>SUM(D19:D27)</f>
        <v>54.093419999999995</v>
      </c>
      <c r="E28" s="351">
        <f>SUM(E19:E27)</f>
        <v>2.5300000000000002</v>
      </c>
      <c r="F28" s="351">
        <f>SUM(F19:F27)</f>
        <v>0.85460000000000003</v>
      </c>
      <c r="G28" s="351">
        <f>SUM(G19:G27)</f>
        <v>2.9817999999999998</v>
      </c>
      <c r="H28" s="351">
        <f>SUM(H19:H27)</f>
        <v>60.459819999999993</v>
      </c>
      <c r="I28" s="59"/>
      <c r="J28" s="59"/>
      <c r="L28" s="59"/>
    </row>
    <row r="29" spans="1:12" ht="15" customHeight="1">
      <c r="A29" s="341">
        <v>18</v>
      </c>
      <c r="B29" s="105" t="s">
        <v>111</v>
      </c>
      <c r="C29" s="99"/>
      <c r="D29" s="342">
        <f>0.9794+0.0109</f>
        <v>0.99030000000000007</v>
      </c>
      <c r="E29" s="342">
        <v>7.9399999999999998E-2</v>
      </c>
      <c r="F29" s="342">
        <v>2.647E-2</v>
      </c>
      <c r="G29" s="342">
        <v>0.10586</v>
      </c>
      <c r="H29" s="123">
        <f t="shared" si="1"/>
        <v>1.2020300000000002</v>
      </c>
      <c r="I29" s="59"/>
      <c r="J29" s="59"/>
      <c r="L29" s="59"/>
    </row>
    <row r="30" spans="1:12" ht="25.5">
      <c r="A30" s="341">
        <v>19</v>
      </c>
      <c r="B30" s="105" t="s">
        <v>319</v>
      </c>
      <c r="C30" s="99"/>
      <c r="D30" s="342">
        <v>25.111000000000001</v>
      </c>
      <c r="E30" s="342">
        <v>1.48</v>
      </c>
      <c r="F30" s="342">
        <v>0</v>
      </c>
      <c r="G30" s="342">
        <v>1.57</v>
      </c>
      <c r="H30" s="123">
        <f>SUM(D30:G30)</f>
        <v>28.161000000000001</v>
      </c>
      <c r="I30" s="59"/>
      <c r="J30" s="59"/>
      <c r="L30" s="59"/>
    </row>
    <row r="31" spans="1:12">
      <c r="A31" s="341">
        <v>20</v>
      </c>
      <c r="B31" s="105" t="s">
        <v>365</v>
      </c>
      <c r="C31" s="99"/>
      <c r="D31" s="342"/>
      <c r="E31" s="342"/>
      <c r="F31" s="342"/>
      <c r="G31" s="342"/>
      <c r="H31" s="123">
        <f>SUM(D31:G31)</f>
        <v>0</v>
      </c>
      <c r="I31" s="59"/>
      <c r="J31" s="59"/>
      <c r="L31" s="59"/>
    </row>
    <row r="32" spans="1:12" ht="25.5">
      <c r="A32" s="341">
        <v>21</v>
      </c>
      <c r="B32" s="105" t="s">
        <v>48</v>
      </c>
      <c r="C32" s="99"/>
      <c r="D32" s="342">
        <f>0.48+0.85</f>
        <v>1.33</v>
      </c>
      <c r="E32" s="342">
        <v>7.1999999999999995E-2</v>
      </c>
      <c r="F32" s="342">
        <v>2.4E-2</v>
      </c>
      <c r="G32" s="342">
        <f>0.048+0.1</f>
        <v>0.14800000000000002</v>
      </c>
      <c r="H32" s="123">
        <f>SUM(D32:G32)</f>
        <v>1.5740000000000003</v>
      </c>
      <c r="I32" s="59"/>
      <c r="J32" s="59"/>
      <c r="L32" s="59"/>
    </row>
    <row r="33" spans="1:12">
      <c r="A33" s="352">
        <v>22</v>
      </c>
      <c r="B33" s="347" t="s">
        <v>112</v>
      </c>
      <c r="C33" s="99"/>
      <c r="D33" s="117">
        <f>SUM(D29:D32)+D28+D17</f>
        <v>430.87905999999998</v>
      </c>
      <c r="E33" s="117">
        <f>SUM(E29:E32)+E28+E17</f>
        <v>29.079290000000004</v>
      </c>
      <c r="F33" s="117">
        <f>SUM(F29:F32)+F28+F17</f>
        <v>5.07735</v>
      </c>
      <c r="G33" s="117">
        <f>SUM(G29:G32)+G28+G17</f>
        <v>33.216169999999998</v>
      </c>
      <c r="H33" s="117">
        <f>H17+H28+H29+H30+H31+H32</f>
        <v>498.25187</v>
      </c>
      <c r="I33" s="59"/>
      <c r="J33" s="59"/>
      <c r="L33" s="59"/>
    </row>
    <row r="34" spans="1:12" ht="15" customHeight="1">
      <c r="A34" s="341">
        <v>23</v>
      </c>
      <c r="B34" s="105" t="s">
        <v>113</v>
      </c>
      <c r="C34" s="99"/>
      <c r="D34" s="342"/>
      <c r="E34" s="342"/>
      <c r="F34" s="342"/>
      <c r="G34" s="342"/>
      <c r="H34" s="123">
        <f>SUM(D34:G34)</f>
        <v>0</v>
      </c>
      <c r="I34" s="59"/>
      <c r="J34" s="59"/>
      <c r="L34" s="59"/>
    </row>
    <row r="35" spans="1:12">
      <c r="A35" s="344">
        <v>24</v>
      </c>
      <c r="B35" s="345" t="s">
        <v>86</v>
      </c>
      <c r="C35" s="99"/>
      <c r="D35" s="117">
        <f>D33-D34</f>
        <v>430.87905999999998</v>
      </c>
      <c r="E35" s="117">
        <f t="shared" ref="E35:H35" si="2">E33-E34</f>
        <v>29.079290000000004</v>
      </c>
      <c r="F35" s="117">
        <f t="shared" si="2"/>
        <v>5.07735</v>
      </c>
      <c r="G35" s="117">
        <f t="shared" si="2"/>
        <v>33.216169999999998</v>
      </c>
      <c r="H35" s="117">
        <f t="shared" si="2"/>
        <v>498.25187</v>
      </c>
      <c r="J35" s="59"/>
      <c r="L35" s="59"/>
    </row>
    <row r="36" spans="1:12">
      <c r="A36" s="122"/>
      <c r="B36" s="353"/>
      <c r="C36" s="101"/>
      <c r="D36" s="354"/>
      <c r="E36" s="354"/>
      <c r="F36" s="354"/>
      <c r="G36" s="354"/>
      <c r="H36" s="113"/>
    </row>
    <row r="37" spans="1:12" ht="25.5">
      <c r="A37" s="120"/>
      <c r="B37" s="347" t="s">
        <v>114</v>
      </c>
      <c r="C37" s="99"/>
      <c r="D37" s="99"/>
      <c r="E37" s="99"/>
      <c r="F37" s="99"/>
      <c r="G37" s="99"/>
      <c r="H37" s="113"/>
    </row>
    <row r="38" spans="1:12" ht="12.75" customHeight="1">
      <c r="A38" s="341">
        <v>1</v>
      </c>
      <c r="B38" s="105" t="s">
        <v>115</v>
      </c>
      <c r="C38" s="99" t="s">
        <v>517</v>
      </c>
      <c r="D38" s="99"/>
      <c r="E38" s="99"/>
      <c r="F38" s="99"/>
      <c r="G38" s="99"/>
      <c r="H38" s="113"/>
    </row>
    <row r="39" spans="1:12">
      <c r="A39" s="120"/>
      <c r="B39" s="105" t="s">
        <v>50</v>
      </c>
      <c r="C39" s="99"/>
      <c r="D39" s="388">
        <f>37+2</f>
        <v>39</v>
      </c>
      <c r="E39" s="388">
        <v>4</v>
      </c>
      <c r="F39" s="388"/>
      <c r="G39" s="388"/>
      <c r="H39" s="368">
        <f>SUM(D39:G39)</f>
        <v>43</v>
      </c>
    </row>
    <row r="40" spans="1:12">
      <c r="A40" s="120"/>
      <c r="B40" s="105" t="s">
        <v>35</v>
      </c>
      <c r="C40" s="99"/>
      <c r="D40" s="388"/>
      <c r="E40" s="388"/>
      <c r="F40" s="388">
        <v>1</v>
      </c>
      <c r="G40" s="388">
        <v>4</v>
      </c>
      <c r="H40" s="368">
        <f>SUM(D40:G40)</f>
        <v>5</v>
      </c>
    </row>
    <row r="41" spans="1:12">
      <c r="A41" s="120"/>
      <c r="B41" s="105" t="s">
        <v>224</v>
      </c>
      <c r="C41" s="99"/>
      <c r="D41" s="388"/>
      <c r="E41" s="388"/>
      <c r="F41" s="388"/>
      <c r="G41" s="388"/>
      <c r="H41" s="367"/>
    </row>
    <row r="42" spans="1:12">
      <c r="A42" s="120"/>
      <c r="B42" s="105" t="s">
        <v>55</v>
      </c>
      <c r="C42" s="99"/>
      <c r="D42" s="388"/>
      <c r="E42" s="388"/>
      <c r="F42" s="388"/>
      <c r="G42" s="388"/>
      <c r="H42" s="367"/>
    </row>
    <row r="43" spans="1:12" s="101" customFormat="1" ht="42.75" customHeight="1">
      <c r="A43" s="99"/>
      <c r="B43" s="105" t="s">
        <v>477</v>
      </c>
      <c r="C43" s="99"/>
      <c r="D43" s="388"/>
      <c r="E43" s="388"/>
      <c r="F43" s="388"/>
      <c r="G43" s="388">
        <v>14</v>
      </c>
      <c r="H43" s="368">
        <f>SUM(D43:G43)</f>
        <v>14</v>
      </c>
      <c r="I43" s="122"/>
    </row>
    <row r="44" spans="1:12">
      <c r="A44" s="120"/>
      <c r="B44" s="345" t="s">
        <v>215</v>
      </c>
      <c r="C44" s="99"/>
      <c r="D44" s="372"/>
      <c r="E44" s="372"/>
      <c r="F44" s="372"/>
      <c r="G44" s="372"/>
      <c r="H44" s="368">
        <f>SUM(H39:H43)</f>
        <v>62</v>
      </c>
    </row>
    <row r="45" spans="1:12">
      <c r="A45" s="341">
        <v>2</v>
      </c>
      <c r="B45" s="105" t="s">
        <v>147</v>
      </c>
      <c r="C45" s="99"/>
      <c r="D45" s="372"/>
      <c r="E45" s="372"/>
      <c r="F45" s="372"/>
      <c r="G45" s="372"/>
      <c r="H45" s="367"/>
    </row>
    <row r="46" spans="1:12">
      <c r="A46" s="120"/>
      <c r="B46" s="105" t="s">
        <v>69</v>
      </c>
      <c r="C46" s="99"/>
      <c r="D46" s="372"/>
      <c r="E46" s="372"/>
      <c r="F46" s="372"/>
      <c r="G46" s="372"/>
      <c r="H46" s="367"/>
    </row>
    <row r="47" spans="1:12">
      <c r="A47" s="120"/>
      <c r="B47" s="105" t="s">
        <v>144</v>
      </c>
      <c r="C47" s="99"/>
      <c r="D47" s="372"/>
      <c r="E47" s="372"/>
      <c r="F47" s="372"/>
      <c r="G47" s="372"/>
      <c r="H47" s="367"/>
    </row>
    <row r="48" spans="1:12" ht="13.5" customHeight="1">
      <c r="A48" s="317"/>
      <c r="B48" s="530"/>
      <c r="C48" s="530"/>
      <c r="D48" s="530"/>
      <c r="E48" s="530"/>
      <c r="F48" s="530"/>
      <c r="G48" s="530"/>
      <c r="H48" s="530"/>
    </row>
    <row r="49" spans="1:8">
      <c r="A49" s="164" t="s">
        <v>518</v>
      </c>
      <c r="B49" s="355"/>
      <c r="C49" s="319"/>
      <c r="D49" s="319"/>
      <c r="E49" s="319"/>
      <c r="F49" s="319"/>
      <c r="G49" s="319"/>
      <c r="H49" s="322"/>
    </row>
    <row r="50" spans="1:8">
      <c r="A50" s="317"/>
      <c r="B50" s="319"/>
      <c r="C50" s="319"/>
      <c r="D50" s="319"/>
      <c r="E50" s="319"/>
      <c r="F50" s="319"/>
      <c r="G50" s="356"/>
      <c r="H50" s="356"/>
    </row>
    <row r="51" spans="1:8">
      <c r="A51" s="317"/>
      <c r="B51" s="319"/>
      <c r="C51" s="319"/>
      <c r="D51" s="319"/>
      <c r="E51" s="319"/>
      <c r="F51" s="319"/>
      <c r="G51" s="319"/>
      <c r="H51" s="322"/>
    </row>
    <row r="52" spans="1:8">
      <c r="A52" s="122"/>
      <c r="B52" s="101"/>
      <c r="C52" s="101"/>
      <c r="D52" s="101"/>
      <c r="E52" s="101"/>
      <c r="F52" s="101"/>
      <c r="G52" s="101"/>
      <c r="H52" s="357"/>
    </row>
  </sheetData>
  <mergeCells count="3">
    <mergeCell ref="D9:E9"/>
    <mergeCell ref="F9:G9"/>
    <mergeCell ref="B48:H48"/>
  </mergeCells>
  <phoneticPr fontId="0" type="noConversion"/>
  <pageMargins left="0.35433070866141736" right="0.19685039370078741" top="0.15748031496062992" bottom="7.874015748031496E-2" header="0.19685039370078741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8"/>
  <sheetViews>
    <sheetView topLeftCell="A49" workbookViewId="0">
      <selection activeCell="G25" sqref="G25"/>
    </sheetView>
  </sheetViews>
  <sheetFormatPr defaultColWidth="11.42578125" defaultRowHeight="12.75"/>
  <cols>
    <col min="1" max="1" width="3.5703125" customWidth="1"/>
    <col min="2" max="2" width="5.5703125" style="37" customWidth="1"/>
    <col min="3" max="3" width="25.7109375" customWidth="1"/>
    <col min="4" max="4" width="10.85546875" customWidth="1"/>
    <col min="5" max="5" width="10.42578125" customWidth="1"/>
    <col min="6" max="7" width="10.28515625" customWidth="1"/>
    <col min="8" max="8" width="11.42578125" customWidth="1"/>
    <col min="9" max="9" width="13" customWidth="1"/>
  </cols>
  <sheetData>
    <row r="1" spans="1:10" ht="15">
      <c r="A1" s="164"/>
      <c r="B1" s="191"/>
      <c r="C1" s="173"/>
      <c r="D1" s="173"/>
      <c r="E1" s="173"/>
      <c r="F1" s="173"/>
      <c r="G1" s="173"/>
      <c r="H1" s="164"/>
      <c r="I1" s="178" t="s">
        <v>157</v>
      </c>
    </row>
    <row r="2" spans="1:10" ht="15.75">
      <c r="A2" s="164"/>
      <c r="B2" s="192" t="s">
        <v>83</v>
      </c>
      <c r="C2" s="164"/>
      <c r="D2" s="180"/>
      <c r="E2" s="180"/>
      <c r="F2" s="180"/>
      <c r="G2" s="180"/>
      <c r="H2" s="180"/>
      <c r="I2" s="180"/>
    </row>
    <row r="3" spans="1:10">
      <c r="A3" s="164"/>
      <c r="B3" s="191"/>
      <c r="C3" s="182"/>
      <c r="D3" s="193" t="s">
        <v>499</v>
      </c>
      <c r="E3" s="164"/>
      <c r="F3" s="183"/>
      <c r="G3" s="183"/>
      <c r="H3" s="183"/>
      <c r="I3" s="179"/>
    </row>
    <row r="4" spans="1:10">
      <c r="A4" s="164"/>
      <c r="B4" s="191"/>
      <c r="C4" s="173"/>
      <c r="D4" s="193" t="s">
        <v>500</v>
      </c>
      <c r="E4" s="164"/>
      <c r="F4" s="184"/>
      <c r="G4" s="184"/>
      <c r="H4" s="184"/>
      <c r="I4" s="185"/>
    </row>
    <row r="5" spans="1:10">
      <c r="A5" s="164"/>
      <c r="B5" s="191"/>
      <c r="C5" s="173"/>
      <c r="D5" s="183" t="s">
        <v>501</v>
      </c>
      <c r="E5" s="164"/>
      <c r="F5" s="186"/>
      <c r="G5" s="186"/>
      <c r="H5" s="186"/>
      <c r="I5" s="187"/>
    </row>
    <row r="6" spans="1:10">
      <c r="A6" s="164"/>
      <c r="B6" s="191"/>
      <c r="C6" s="173"/>
      <c r="D6" s="184" t="s">
        <v>502</v>
      </c>
      <c r="E6" s="164"/>
      <c r="F6" s="184"/>
      <c r="G6" s="184"/>
      <c r="H6" s="184"/>
      <c r="I6" s="185"/>
    </row>
    <row r="7" spans="1:10" ht="15.75">
      <c r="A7" s="164"/>
      <c r="B7" s="194" t="s">
        <v>264</v>
      </c>
      <c r="C7" s="188"/>
      <c r="D7" s="188"/>
      <c r="E7" s="189"/>
      <c r="F7" s="188"/>
      <c r="G7" s="189"/>
      <c r="H7" s="188"/>
      <c r="I7" s="190" t="s">
        <v>254</v>
      </c>
    </row>
    <row r="8" spans="1:10">
      <c r="B8" s="52" t="s">
        <v>67</v>
      </c>
      <c r="C8" s="376" t="s">
        <v>100</v>
      </c>
      <c r="D8" s="22" t="s">
        <v>92</v>
      </c>
      <c r="E8" s="528" t="s">
        <v>41</v>
      </c>
      <c r="F8" s="528"/>
      <c r="G8" s="528" t="s">
        <v>88</v>
      </c>
      <c r="H8" s="528"/>
      <c r="I8" s="26" t="s">
        <v>215</v>
      </c>
    </row>
    <row r="9" spans="1:10">
      <c r="B9" s="13"/>
      <c r="C9" s="2"/>
      <c r="D9" s="2"/>
      <c r="E9" s="22" t="s">
        <v>223</v>
      </c>
      <c r="F9" s="22" t="s">
        <v>102</v>
      </c>
      <c r="G9" s="17" t="s">
        <v>101</v>
      </c>
      <c r="H9" s="17" t="s">
        <v>103</v>
      </c>
      <c r="I9" s="2"/>
    </row>
    <row r="10" spans="1:10" ht="16.5" customHeight="1">
      <c r="B10" s="33">
        <v>1</v>
      </c>
      <c r="C10" s="10" t="s">
        <v>6</v>
      </c>
      <c r="D10" s="2"/>
      <c r="E10" s="342">
        <f>203.2308+8.805</f>
        <v>212.03579999999999</v>
      </c>
      <c r="F10" s="342">
        <v>18.754000000000001</v>
      </c>
      <c r="G10" s="342">
        <v>2.9134500000000001</v>
      </c>
      <c r="H10" s="342">
        <v>10.057449999999999</v>
      </c>
      <c r="I10" s="54">
        <f t="shared" ref="I10:I15" si="0">E10+F10+G10+H10</f>
        <v>243.76069999999999</v>
      </c>
    </row>
    <row r="11" spans="1:10" ht="17.25" customHeight="1">
      <c r="B11" s="33">
        <v>2</v>
      </c>
      <c r="C11" s="10" t="s">
        <v>53</v>
      </c>
      <c r="D11" s="2"/>
      <c r="E11" s="342"/>
      <c r="F11" s="342"/>
      <c r="G11" s="342"/>
      <c r="H11" s="342"/>
      <c r="I11" s="54">
        <f t="shared" si="0"/>
        <v>0</v>
      </c>
    </row>
    <row r="12" spans="1:10" ht="19.5" customHeight="1">
      <c r="B12" s="33">
        <v>3</v>
      </c>
      <c r="C12" s="10" t="s">
        <v>216</v>
      </c>
      <c r="D12" s="2"/>
      <c r="E12" s="342">
        <f>120.92858+5.2368</f>
        <v>126.16538</v>
      </c>
      <c r="F12" s="342">
        <v>11.15353</v>
      </c>
      <c r="G12" s="342">
        <v>1.7174500000000001</v>
      </c>
      <c r="H12" s="342">
        <v>5.9670399999999999</v>
      </c>
      <c r="I12" s="54">
        <f t="shared" si="0"/>
        <v>145.0034</v>
      </c>
      <c r="J12" s="59"/>
    </row>
    <row r="13" spans="1:10" ht="44.25" customHeight="1">
      <c r="B13" s="33">
        <v>4</v>
      </c>
      <c r="C13" s="30" t="s">
        <v>320</v>
      </c>
      <c r="D13" s="2"/>
      <c r="E13" s="342">
        <f>9.7444+0.47844</f>
        <v>10.222840000000001</v>
      </c>
      <c r="F13" s="342">
        <v>1.0042800000000001</v>
      </c>
      <c r="G13" s="342">
        <v>0.17130000000000001</v>
      </c>
      <c r="H13" s="342">
        <v>0.49369000000000002</v>
      </c>
      <c r="I13" s="54">
        <f t="shared" si="0"/>
        <v>11.892110000000002</v>
      </c>
    </row>
    <row r="14" spans="1:10" ht="25.5">
      <c r="B14" s="33">
        <v>5</v>
      </c>
      <c r="C14" s="30" t="s">
        <v>321</v>
      </c>
      <c r="D14" s="127"/>
      <c r="E14" s="129"/>
      <c r="F14" s="129"/>
      <c r="G14" s="129"/>
      <c r="H14" s="129">
        <v>16.919</v>
      </c>
      <c r="I14" s="54">
        <f t="shared" si="0"/>
        <v>16.919</v>
      </c>
      <c r="J14" s="59"/>
    </row>
    <row r="15" spans="1:10" ht="15" customHeight="1">
      <c r="B15" s="33">
        <v>6</v>
      </c>
      <c r="C15" s="30" t="s">
        <v>104</v>
      </c>
      <c r="D15" s="2"/>
      <c r="E15" s="342"/>
      <c r="F15" s="342"/>
      <c r="G15" s="342"/>
      <c r="H15" s="342"/>
      <c r="I15" s="54">
        <f t="shared" si="0"/>
        <v>0</v>
      </c>
      <c r="J15" s="137"/>
    </row>
    <row r="16" spans="1:10">
      <c r="B16" s="125">
        <v>7</v>
      </c>
      <c r="C16" s="22" t="s">
        <v>93</v>
      </c>
      <c r="D16" s="2"/>
      <c r="E16" s="117">
        <f>SUM(E10:E15)</f>
        <v>348.42402000000004</v>
      </c>
      <c r="F16" s="117">
        <f>SUM(F10:F15)</f>
        <v>30.911810000000003</v>
      </c>
      <c r="G16" s="117">
        <f>SUM(G10:G15)</f>
        <v>4.8022000000000009</v>
      </c>
      <c r="H16" s="117">
        <f>SUM(H10:H15)</f>
        <v>33.437179999999998</v>
      </c>
      <c r="I16" s="115">
        <f>SUM(I10:I15)</f>
        <v>417.57520999999997</v>
      </c>
      <c r="J16" s="137"/>
    </row>
    <row r="17" spans="2:9">
      <c r="B17" s="15"/>
      <c r="C17" s="31" t="s">
        <v>105</v>
      </c>
      <c r="D17" s="2"/>
      <c r="E17" s="342"/>
      <c r="F17" s="342"/>
      <c r="G17" s="342"/>
      <c r="H17" s="342"/>
      <c r="I17" s="114"/>
    </row>
    <row r="18" spans="2:9" ht="25.5">
      <c r="B18" s="33">
        <v>8</v>
      </c>
      <c r="C18" s="30" t="s">
        <v>253</v>
      </c>
      <c r="D18" s="2"/>
      <c r="E18" s="342">
        <f>10.16154+0.44025</f>
        <v>10.601790000000001</v>
      </c>
      <c r="F18" s="342">
        <v>0.93769999999999998</v>
      </c>
      <c r="G18" s="342">
        <v>0.14566999999999999</v>
      </c>
      <c r="H18" s="342">
        <v>0.50287000000000004</v>
      </c>
      <c r="I18" s="54">
        <f>E18+F18+G18+H18</f>
        <v>12.188030000000001</v>
      </c>
    </row>
    <row r="19" spans="2:9">
      <c r="B19" s="33">
        <v>9</v>
      </c>
      <c r="C19" s="30" t="s">
        <v>107</v>
      </c>
      <c r="D19" s="2"/>
      <c r="E19" s="342">
        <v>5</v>
      </c>
      <c r="F19" s="342"/>
      <c r="G19" s="348"/>
      <c r="H19" s="348"/>
      <c r="I19" s="54">
        <f t="shared" ref="I19:I26" si="1">E19+F19+G19+H19</f>
        <v>5</v>
      </c>
    </row>
    <row r="20" spans="2:9" ht="25.5">
      <c r="B20" s="33">
        <v>10</v>
      </c>
      <c r="C20" s="30" t="s">
        <v>108</v>
      </c>
      <c r="D20" s="2"/>
      <c r="E20" s="342">
        <f>29.4694+1.761</f>
        <v>31.230399999999999</v>
      </c>
      <c r="F20" s="342">
        <v>0.73560000000000003</v>
      </c>
      <c r="G20" s="342">
        <v>0.58269000000000004</v>
      </c>
      <c r="H20" s="342">
        <v>1.5242899999999999</v>
      </c>
      <c r="I20" s="54">
        <f t="shared" si="1"/>
        <v>34.072980000000001</v>
      </c>
    </row>
    <row r="21" spans="2:9">
      <c r="B21" s="33">
        <v>11</v>
      </c>
      <c r="C21" s="10" t="s">
        <v>70</v>
      </c>
      <c r="D21" s="2"/>
      <c r="E21" s="123"/>
      <c r="F21" s="123"/>
      <c r="G21" s="123"/>
      <c r="H21" s="123"/>
      <c r="I21" s="54">
        <f t="shared" si="1"/>
        <v>0</v>
      </c>
    </row>
    <row r="22" spans="2:9" ht="25.5" customHeight="1">
      <c r="B22" s="33">
        <v>12</v>
      </c>
      <c r="C22" s="30" t="s">
        <v>109</v>
      </c>
      <c r="D22" s="121" t="s">
        <v>266</v>
      </c>
      <c r="E22" s="342"/>
      <c r="F22" s="342"/>
      <c r="G22" s="342"/>
      <c r="H22" s="342"/>
      <c r="I22" s="54">
        <f t="shared" si="1"/>
        <v>0</v>
      </c>
    </row>
    <row r="23" spans="2:9">
      <c r="B23" s="33">
        <v>13</v>
      </c>
      <c r="C23" s="10" t="s">
        <v>64</v>
      </c>
      <c r="D23" s="2"/>
      <c r="E23" s="342"/>
      <c r="F23" s="342"/>
      <c r="G23" s="342"/>
      <c r="H23" s="342"/>
      <c r="I23" s="54">
        <f t="shared" si="1"/>
        <v>0</v>
      </c>
    </row>
    <row r="24" spans="2:9" ht="24.75" customHeight="1">
      <c r="B24" s="33">
        <v>14</v>
      </c>
      <c r="C24" s="30" t="s">
        <v>110</v>
      </c>
      <c r="D24" s="2"/>
      <c r="E24" s="342"/>
      <c r="F24" s="342"/>
      <c r="G24" s="342">
        <v>0.1</v>
      </c>
      <c r="H24" s="342"/>
      <c r="I24" s="54">
        <f t="shared" si="1"/>
        <v>0.1</v>
      </c>
    </row>
    <row r="25" spans="2:9">
      <c r="B25" s="33">
        <v>15</v>
      </c>
      <c r="C25" s="10" t="s">
        <v>73</v>
      </c>
      <c r="D25" s="2"/>
      <c r="E25" s="342"/>
      <c r="F25" s="342"/>
      <c r="G25" s="342"/>
      <c r="H25" s="342"/>
      <c r="I25" s="54">
        <f t="shared" si="1"/>
        <v>0</v>
      </c>
    </row>
    <row r="26" spans="2:9">
      <c r="B26" s="33">
        <v>16</v>
      </c>
      <c r="C26" s="10" t="s">
        <v>82</v>
      </c>
      <c r="D26" s="2"/>
      <c r="E26" s="342"/>
      <c r="F26" s="342"/>
      <c r="G26" s="342"/>
      <c r="H26" s="342"/>
      <c r="I26" s="54">
        <f t="shared" si="1"/>
        <v>0</v>
      </c>
    </row>
    <row r="27" spans="2:9">
      <c r="B27" s="125">
        <v>17</v>
      </c>
      <c r="C27" s="22" t="s">
        <v>145</v>
      </c>
      <c r="D27" s="2"/>
      <c r="E27" s="351">
        <f>SUM(E18:E26)</f>
        <v>46.832189999999997</v>
      </c>
      <c r="F27" s="351">
        <f>SUM(F18:F26)</f>
        <v>1.6733</v>
      </c>
      <c r="G27" s="351">
        <f>SUM(G18:G26)</f>
        <v>0.82835999999999999</v>
      </c>
      <c r="H27" s="351">
        <f>SUM(H18:H26)</f>
        <v>2.0271599999999999</v>
      </c>
      <c r="I27" s="60">
        <f>SUM(I18:I26)</f>
        <v>51.36101</v>
      </c>
    </row>
    <row r="28" spans="2:9" ht="15" customHeight="1">
      <c r="B28" s="33">
        <v>18</v>
      </c>
      <c r="C28" s="30" t="s">
        <v>111</v>
      </c>
      <c r="D28" s="2"/>
      <c r="E28" s="342">
        <v>3.1E-2</v>
      </c>
      <c r="F28" s="342"/>
      <c r="G28" s="342"/>
      <c r="H28" s="342"/>
      <c r="I28" s="54">
        <f t="shared" ref="I28:I33" si="2">E28+F28+G28+H28</f>
        <v>3.1E-2</v>
      </c>
    </row>
    <row r="29" spans="2:9">
      <c r="B29" s="33">
        <v>19</v>
      </c>
      <c r="C29" s="10" t="s">
        <v>319</v>
      </c>
      <c r="D29" s="2"/>
      <c r="E29" s="342">
        <v>25.956530000000001</v>
      </c>
      <c r="F29" s="342">
        <v>1.53037</v>
      </c>
      <c r="G29" s="342">
        <v>0</v>
      </c>
      <c r="H29" s="342">
        <v>1.6186199999999999</v>
      </c>
      <c r="I29" s="54">
        <f t="shared" si="2"/>
        <v>29.105520000000002</v>
      </c>
    </row>
    <row r="30" spans="2:9">
      <c r="B30" s="33">
        <v>20</v>
      </c>
      <c r="C30" s="10" t="s">
        <v>318</v>
      </c>
      <c r="D30" s="2"/>
      <c r="E30" s="342"/>
      <c r="F30" s="342"/>
      <c r="G30" s="342"/>
      <c r="H30" s="342"/>
      <c r="I30" s="54">
        <f t="shared" si="2"/>
        <v>0</v>
      </c>
    </row>
    <row r="31" spans="2:9">
      <c r="B31" s="33">
        <v>21</v>
      </c>
      <c r="C31" s="10" t="s">
        <v>317</v>
      </c>
      <c r="D31" s="2"/>
      <c r="E31" s="123"/>
      <c r="F31" s="54"/>
      <c r="G31" s="54"/>
      <c r="H31" s="54"/>
      <c r="I31" s="123">
        <f t="shared" si="2"/>
        <v>0</v>
      </c>
    </row>
    <row r="32" spans="2:9" ht="25.5">
      <c r="B32" s="33">
        <v>22</v>
      </c>
      <c r="C32" s="30" t="s">
        <v>48</v>
      </c>
      <c r="D32" s="2"/>
      <c r="E32" s="2"/>
      <c r="F32" s="2"/>
      <c r="G32" s="2"/>
      <c r="H32" s="2"/>
      <c r="I32" s="54">
        <f t="shared" si="2"/>
        <v>0</v>
      </c>
    </row>
    <row r="33" spans="1:9" ht="15.75" customHeight="1">
      <c r="B33" s="35">
        <v>23</v>
      </c>
      <c r="C33" s="31" t="s">
        <v>112</v>
      </c>
      <c r="D33" s="2"/>
      <c r="E33" s="60">
        <f>SUM(E28:E32)+E27+E16</f>
        <v>421.24374</v>
      </c>
      <c r="F33" s="60">
        <f t="shared" ref="F33:H33" si="3">SUM(F28:F32)+F27+F16</f>
        <v>34.115480000000005</v>
      </c>
      <c r="G33" s="60">
        <f t="shared" si="3"/>
        <v>5.6305600000000009</v>
      </c>
      <c r="H33" s="60">
        <f t="shared" si="3"/>
        <v>37.08296</v>
      </c>
      <c r="I33" s="60">
        <f t="shared" si="2"/>
        <v>498.07274000000001</v>
      </c>
    </row>
    <row r="34" spans="1:9" ht="15" customHeight="1">
      <c r="B34" s="33">
        <v>24</v>
      </c>
      <c r="C34" s="30" t="s">
        <v>113</v>
      </c>
      <c r="D34" s="2"/>
      <c r="E34" s="54"/>
      <c r="F34" s="54"/>
      <c r="G34" s="54"/>
      <c r="H34" s="54"/>
      <c r="I34" s="54">
        <v>0</v>
      </c>
    </row>
    <row r="35" spans="1:9">
      <c r="B35" s="125">
        <v>25</v>
      </c>
      <c r="C35" s="22" t="s">
        <v>86</v>
      </c>
      <c r="D35" s="2"/>
      <c r="E35" s="60">
        <f>E33-E34</f>
        <v>421.24374</v>
      </c>
      <c r="F35" s="60">
        <f t="shared" ref="F35:G35" si="4">F33-F34</f>
        <v>34.115480000000005</v>
      </c>
      <c r="G35" s="60">
        <f t="shared" si="4"/>
        <v>5.6305600000000009</v>
      </c>
      <c r="H35" s="60">
        <f>H33-H34</f>
        <v>37.08296</v>
      </c>
      <c r="I35" s="60">
        <f>I33-I34</f>
        <v>498.07274000000001</v>
      </c>
    </row>
    <row r="36" spans="1:9" ht="15" customHeight="1">
      <c r="B36" s="13"/>
      <c r="C36" s="31" t="s">
        <v>114</v>
      </c>
      <c r="D36" s="2"/>
      <c r="E36" s="2"/>
      <c r="F36" s="2"/>
      <c r="G36" s="2"/>
      <c r="H36" s="2"/>
      <c r="I36" s="114"/>
    </row>
    <row r="37" spans="1:9" ht="12.75" customHeight="1">
      <c r="B37" s="33">
        <v>1</v>
      </c>
      <c r="C37" s="30" t="s">
        <v>115</v>
      </c>
      <c r="D37" s="99" t="s">
        <v>517</v>
      </c>
      <c r="E37" s="99"/>
      <c r="F37" s="99"/>
      <c r="G37" s="99"/>
      <c r="H37" s="99"/>
      <c r="I37" s="113"/>
    </row>
    <row r="38" spans="1:9">
      <c r="B38" s="13"/>
      <c r="C38" s="10" t="s">
        <v>50</v>
      </c>
      <c r="D38" s="99"/>
      <c r="E38" s="388">
        <f>37+2</f>
        <v>39</v>
      </c>
      <c r="F38" s="388">
        <v>4</v>
      </c>
      <c r="G38" s="388"/>
      <c r="H38" s="388"/>
      <c r="I38" s="368">
        <f>SUM(E38:H38)</f>
        <v>43</v>
      </c>
    </row>
    <row r="39" spans="1:9">
      <c r="B39" s="13"/>
      <c r="C39" s="10" t="s">
        <v>35</v>
      </c>
      <c r="D39" s="99"/>
      <c r="E39" s="388"/>
      <c r="F39" s="388"/>
      <c r="G39" s="388">
        <v>1</v>
      </c>
      <c r="H39" s="388">
        <v>4</v>
      </c>
      <c r="I39" s="368">
        <f>SUM(E39:H39)</f>
        <v>5</v>
      </c>
    </row>
    <row r="40" spans="1:9">
      <c r="B40" s="13"/>
      <c r="C40" s="10" t="s">
        <v>224</v>
      </c>
      <c r="D40" s="99"/>
      <c r="E40" s="388"/>
      <c r="F40" s="388"/>
      <c r="G40" s="388"/>
      <c r="H40" s="388"/>
      <c r="I40" s="367"/>
    </row>
    <row r="41" spans="1:9">
      <c r="B41" s="13"/>
      <c r="C41" s="10" t="s">
        <v>55</v>
      </c>
      <c r="D41" s="99"/>
      <c r="E41" s="388"/>
      <c r="F41" s="388"/>
      <c r="G41" s="388"/>
      <c r="H41" s="388"/>
      <c r="I41" s="367"/>
    </row>
    <row r="42" spans="1:9" ht="38.25">
      <c r="B42" s="13"/>
      <c r="C42" s="105" t="s">
        <v>477</v>
      </c>
      <c r="D42" s="99"/>
      <c r="E42" s="388"/>
      <c r="F42" s="388"/>
      <c r="G42" s="388"/>
      <c r="H42" s="388">
        <v>14</v>
      </c>
      <c r="I42" s="368">
        <f>SUM(E42:H42)</f>
        <v>14</v>
      </c>
    </row>
    <row r="43" spans="1:9">
      <c r="B43" s="13"/>
      <c r="C43" s="22" t="s">
        <v>215</v>
      </c>
      <c r="D43" s="99"/>
      <c r="E43" s="372"/>
      <c r="F43" s="372"/>
      <c r="G43" s="372"/>
      <c r="H43" s="372"/>
      <c r="I43" s="368">
        <f>SUM(I38:I42)</f>
        <v>62</v>
      </c>
    </row>
    <row r="44" spans="1:9">
      <c r="B44" s="33">
        <v>2</v>
      </c>
      <c r="C44" s="10" t="s">
        <v>147</v>
      </c>
      <c r="D44" s="2"/>
      <c r="E44" s="2"/>
      <c r="F44" s="2"/>
      <c r="G44" s="2"/>
      <c r="H44" s="99"/>
      <c r="I44" s="112"/>
    </row>
    <row r="45" spans="1:9">
      <c r="B45" s="13"/>
      <c r="C45" s="10" t="s">
        <v>69</v>
      </c>
      <c r="D45" s="2"/>
      <c r="E45" s="2"/>
      <c r="F45" s="2"/>
      <c r="G45" s="2"/>
      <c r="H45" s="99"/>
      <c r="I45" s="112"/>
    </row>
    <row r="46" spans="1:9">
      <c r="B46" s="13"/>
      <c r="C46" s="10" t="s">
        <v>144</v>
      </c>
      <c r="D46" s="2"/>
      <c r="E46" s="2"/>
      <c r="F46" s="2"/>
      <c r="G46" s="2"/>
      <c r="H46" s="99"/>
      <c r="I46" s="112"/>
    </row>
    <row r="47" spans="1:9">
      <c r="A47" s="164"/>
      <c r="B47" s="191"/>
      <c r="C47" s="164"/>
      <c r="D47" s="164"/>
      <c r="E47" s="164"/>
      <c r="F47" s="164"/>
      <c r="G47" s="164"/>
      <c r="H47" s="164"/>
      <c r="I47" s="164"/>
    </row>
    <row r="48" spans="1:9">
      <c r="B48" s="164" t="s">
        <v>518</v>
      </c>
      <c r="C48" s="164"/>
      <c r="D48" s="164"/>
      <c r="E48" s="164"/>
      <c r="F48" s="164"/>
      <c r="G48" s="164"/>
      <c r="H48" s="195"/>
      <c r="I48" s="195"/>
    </row>
  </sheetData>
  <mergeCells count="2">
    <mergeCell ref="E8:F8"/>
    <mergeCell ref="G8:H8"/>
  </mergeCells>
  <phoneticPr fontId="0" type="noConversion"/>
  <pageMargins left="0.15748031496062992" right="0.19685039370078741" top="0.86614173228346458" bottom="0.43307086614173229" header="0.31496062992125984" footer="0.31496062992125984"/>
  <pageSetup paperSize="9" scale="9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J53"/>
  <sheetViews>
    <sheetView topLeftCell="A43" workbookViewId="0">
      <selection activeCell="H38" sqref="H38"/>
    </sheetView>
  </sheetViews>
  <sheetFormatPr defaultRowHeight="12.75"/>
  <cols>
    <col min="2" max="2" width="5.85546875" customWidth="1"/>
    <col min="3" max="3" width="30.28515625" customWidth="1"/>
    <col min="4" max="4" width="14.85546875" customWidth="1"/>
    <col min="5" max="5" width="11.28515625" customWidth="1"/>
    <col min="6" max="6" width="12.28515625" customWidth="1"/>
    <col min="7" max="7" width="12.85546875" customWidth="1"/>
    <col min="8" max="8" width="15.5703125" style="37" customWidth="1"/>
    <col min="9" max="9" width="9.5703125" bestFit="1" customWidth="1"/>
  </cols>
  <sheetData>
    <row r="3" spans="2:10">
      <c r="B3" s="164"/>
      <c r="C3" s="164"/>
      <c r="D3" s="164"/>
      <c r="E3" s="164"/>
      <c r="F3" s="164"/>
      <c r="G3" s="164"/>
      <c r="H3" s="196" t="s">
        <v>158</v>
      </c>
    </row>
    <row r="4" spans="2:10">
      <c r="B4" s="164"/>
      <c r="C4" s="172"/>
      <c r="D4" s="173"/>
      <c r="E4" s="164"/>
      <c r="F4" s="182"/>
      <c r="G4" s="182"/>
      <c r="H4" s="197"/>
      <c r="I4" s="21"/>
    </row>
    <row r="5" spans="2:10" ht="15.75">
      <c r="B5" s="165" t="s">
        <v>83</v>
      </c>
      <c r="C5" s="164"/>
      <c r="D5" s="164"/>
      <c r="E5" s="164"/>
      <c r="F5" s="164"/>
      <c r="G5" s="164"/>
      <c r="H5" s="191"/>
    </row>
    <row r="6" spans="2:10">
      <c r="B6" s="164"/>
      <c r="C6" s="182"/>
      <c r="D6" s="193" t="s">
        <v>499</v>
      </c>
      <c r="E6" s="164"/>
      <c r="F6" s="183"/>
      <c r="G6" s="183"/>
      <c r="H6" s="183"/>
      <c r="I6" s="179"/>
    </row>
    <row r="7" spans="2:10">
      <c r="B7" s="164"/>
      <c r="C7" s="173"/>
      <c r="D7" s="193" t="s">
        <v>500</v>
      </c>
      <c r="E7" s="164"/>
      <c r="F7" s="184"/>
      <c r="G7" s="184"/>
      <c r="H7" s="184"/>
      <c r="I7" s="185"/>
    </row>
    <row r="8" spans="2:10">
      <c r="B8" s="164"/>
      <c r="C8" s="173"/>
      <c r="D8" s="193" t="s">
        <v>501</v>
      </c>
      <c r="E8" s="164"/>
      <c r="F8" s="186"/>
      <c r="G8" s="186"/>
      <c r="H8" s="186"/>
      <c r="I8" s="187"/>
    </row>
    <row r="9" spans="2:10">
      <c r="B9" s="164"/>
      <c r="C9" s="173"/>
      <c r="D9" s="183" t="s">
        <v>502</v>
      </c>
      <c r="E9" s="164"/>
      <c r="F9" s="184"/>
      <c r="G9" s="184"/>
      <c r="H9" s="184"/>
      <c r="I9" s="185"/>
    </row>
    <row r="10" spans="2:10" ht="15.75">
      <c r="B10" s="170" t="s">
        <v>264</v>
      </c>
      <c r="C10" s="170"/>
      <c r="D10" s="188"/>
      <c r="E10" s="188"/>
      <c r="F10" s="182"/>
      <c r="G10" s="182"/>
      <c r="H10" s="198" t="s">
        <v>254</v>
      </c>
    </row>
    <row r="11" spans="2:10">
      <c r="B11" s="22" t="s">
        <v>67</v>
      </c>
      <c r="C11" s="376" t="s">
        <v>100</v>
      </c>
      <c r="D11" s="531" t="s">
        <v>41</v>
      </c>
      <c r="E11" s="532"/>
      <c r="F11" s="531" t="s">
        <v>88</v>
      </c>
      <c r="G11" s="532"/>
      <c r="H11" s="40" t="s">
        <v>215</v>
      </c>
    </row>
    <row r="12" spans="2:10">
      <c r="B12" s="2"/>
      <c r="C12" s="2"/>
      <c r="D12" s="26" t="s">
        <v>202</v>
      </c>
      <c r="E12" s="58" t="s">
        <v>102</v>
      </c>
      <c r="F12" s="376" t="s">
        <v>101</v>
      </c>
      <c r="G12" s="376" t="s">
        <v>103</v>
      </c>
      <c r="H12" s="13"/>
    </row>
    <row r="13" spans="2:10">
      <c r="B13" s="32">
        <v>1</v>
      </c>
      <c r="C13" s="30" t="s">
        <v>6</v>
      </c>
      <c r="D13" s="441">
        <f>419.364+18.408</f>
        <v>437.77199999999999</v>
      </c>
      <c r="E13" s="441">
        <v>38.868000000000002</v>
      </c>
      <c r="F13" s="441">
        <v>5.5439999999999996</v>
      </c>
      <c r="G13" s="441">
        <v>20.495999999999999</v>
      </c>
      <c r="H13" s="51">
        <f t="shared" ref="H13:H18" si="0">SUM(D13:G13)</f>
        <v>502.67999999999995</v>
      </c>
    </row>
    <row r="14" spans="2:10" ht="24" customHeight="1">
      <c r="B14" s="32">
        <v>2</v>
      </c>
      <c r="C14" s="30" t="s">
        <v>53</v>
      </c>
      <c r="D14" s="441"/>
      <c r="E14" s="441"/>
      <c r="F14" s="441"/>
      <c r="G14" s="441"/>
      <c r="H14" s="51">
        <f t="shared" si="0"/>
        <v>0</v>
      </c>
    </row>
    <row r="15" spans="2:10">
      <c r="B15" s="32">
        <v>3</v>
      </c>
      <c r="C15" s="30" t="s">
        <v>216</v>
      </c>
      <c r="D15" s="441">
        <f>272.5866+11.9652</f>
        <v>284.55179999999996</v>
      </c>
      <c r="E15" s="441">
        <v>25.264199999999999</v>
      </c>
      <c r="F15" s="441">
        <v>3.6036000000000001</v>
      </c>
      <c r="G15" s="441">
        <v>13.3224</v>
      </c>
      <c r="H15" s="51">
        <f t="shared" si="0"/>
        <v>326.74199999999996</v>
      </c>
    </row>
    <row r="16" spans="2:10" ht="39" customHeight="1">
      <c r="B16" s="33">
        <v>4</v>
      </c>
      <c r="C16" s="30" t="s">
        <v>268</v>
      </c>
      <c r="D16" s="213">
        <f>21.024+1.08</f>
        <v>22.103999999999999</v>
      </c>
      <c r="E16" s="213">
        <v>2.88</v>
      </c>
      <c r="F16" s="213">
        <v>0.40800000000000003</v>
      </c>
      <c r="G16" s="213">
        <v>1.5960000000000001</v>
      </c>
      <c r="H16" s="213">
        <f t="shared" si="0"/>
        <v>26.988</v>
      </c>
      <c r="J16" s="47"/>
    </row>
    <row r="17" spans="2:10">
      <c r="B17" s="33">
        <v>5</v>
      </c>
      <c r="C17" s="30" t="s">
        <v>269</v>
      </c>
      <c r="D17" s="128"/>
      <c r="E17" s="129"/>
      <c r="F17" s="129"/>
      <c r="G17" s="442">
        <v>30.070699999999999</v>
      </c>
      <c r="H17" s="51">
        <f t="shared" si="0"/>
        <v>30.070699999999999</v>
      </c>
      <c r="I17" s="126"/>
      <c r="J17" s="6"/>
    </row>
    <row r="18" spans="2:10" ht="14.25" customHeight="1">
      <c r="B18" s="33">
        <v>6</v>
      </c>
      <c r="C18" s="30" t="s">
        <v>116</v>
      </c>
      <c r="D18" s="445"/>
      <c r="E18" s="445"/>
      <c r="F18" s="445"/>
      <c r="G18" s="445"/>
      <c r="H18" s="51">
        <f t="shared" si="0"/>
        <v>0</v>
      </c>
      <c r="J18" s="6"/>
    </row>
    <row r="19" spans="2:10">
      <c r="B19" s="34">
        <v>7</v>
      </c>
      <c r="C19" s="27" t="s">
        <v>93</v>
      </c>
      <c r="D19" s="446">
        <f>SUM(D13:D18)</f>
        <v>744.42779999999993</v>
      </c>
      <c r="E19" s="446">
        <f>SUM(E13:E18)</f>
        <v>67.012199999999993</v>
      </c>
      <c r="F19" s="446">
        <f>SUM(F13:F18)</f>
        <v>9.5556000000000001</v>
      </c>
      <c r="G19" s="446">
        <f>SUM(G13:G18)</f>
        <v>65.485100000000003</v>
      </c>
      <c r="H19" s="124">
        <f>SUM(H13:H18)</f>
        <v>886.48069999999984</v>
      </c>
      <c r="J19" s="153"/>
    </row>
    <row r="20" spans="2:10">
      <c r="B20" s="8"/>
      <c r="C20" s="31" t="s">
        <v>105</v>
      </c>
      <c r="D20" s="441"/>
      <c r="E20" s="441"/>
      <c r="F20" s="441"/>
      <c r="G20" s="441"/>
      <c r="H20" s="51"/>
    </row>
    <row r="21" spans="2:10" ht="27" customHeight="1">
      <c r="B21" s="33">
        <v>8</v>
      </c>
      <c r="C21" s="30" t="s">
        <v>106</v>
      </c>
      <c r="D21" s="213">
        <f>20.9682+0.9204</f>
        <v>21.8886</v>
      </c>
      <c r="E21" s="213">
        <v>1.9434</v>
      </c>
      <c r="F21" s="213">
        <v>0.2772</v>
      </c>
      <c r="G21" s="213">
        <v>1.0247999999999999</v>
      </c>
      <c r="H21" s="106">
        <f>SUM(D21:G21)</f>
        <v>25.134</v>
      </c>
    </row>
    <row r="22" spans="2:10" ht="15" customHeight="1">
      <c r="B22" s="33">
        <v>9</v>
      </c>
      <c r="C22" s="30" t="s">
        <v>107</v>
      </c>
      <c r="D22" s="441">
        <v>5</v>
      </c>
      <c r="E22" s="441"/>
      <c r="F22" s="447"/>
      <c r="G22" s="447"/>
      <c r="H22" s="51">
        <f t="shared" ref="H22:H29" si="1">SUM(D22:G22)</f>
        <v>5</v>
      </c>
    </row>
    <row r="23" spans="2:10" ht="16.5" customHeight="1">
      <c r="B23" s="33">
        <v>10</v>
      </c>
      <c r="C23" s="30" t="s">
        <v>108</v>
      </c>
      <c r="D23" s="441">
        <f>60.8496+3.6816</f>
        <v>64.531199999999998</v>
      </c>
      <c r="E23" s="441">
        <v>1.5144</v>
      </c>
      <c r="F23" s="441">
        <v>1.1088</v>
      </c>
      <c r="G23" s="441">
        <v>3.0815999999999999</v>
      </c>
      <c r="H23" s="46">
        <f t="shared" si="1"/>
        <v>70.23599999999999</v>
      </c>
    </row>
    <row r="24" spans="2:10">
      <c r="B24" s="32">
        <v>11</v>
      </c>
      <c r="C24" s="30" t="s">
        <v>70</v>
      </c>
      <c r="D24" s="441"/>
      <c r="E24" s="441"/>
      <c r="F24" s="441"/>
      <c r="G24" s="441"/>
      <c r="H24" s="51">
        <f t="shared" si="1"/>
        <v>0</v>
      </c>
    </row>
    <row r="25" spans="2:10">
      <c r="B25" s="33">
        <v>12</v>
      </c>
      <c r="C25" s="30" t="s">
        <v>109</v>
      </c>
      <c r="D25" s="441"/>
      <c r="E25" s="441"/>
      <c r="F25" s="441"/>
      <c r="G25" s="441"/>
      <c r="H25" s="51">
        <f t="shared" si="1"/>
        <v>0</v>
      </c>
    </row>
    <row r="26" spans="2:10">
      <c r="B26" s="32">
        <v>13</v>
      </c>
      <c r="C26" s="30" t="s">
        <v>64</v>
      </c>
      <c r="D26" s="441"/>
      <c r="E26" s="441"/>
      <c r="F26" s="441"/>
      <c r="G26" s="441"/>
      <c r="H26" s="51">
        <f t="shared" si="1"/>
        <v>0</v>
      </c>
    </row>
    <row r="27" spans="2:10" ht="25.5">
      <c r="B27" s="33">
        <v>14</v>
      </c>
      <c r="C27" s="30" t="s">
        <v>218</v>
      </c>
      <c r="D27" s="441"/>
      <c r="E27" s="441"/>
      <c r="F27" s="441">
        <v>0.1</v>
      </c>
      <c r="G27" s="441"/>
      <c r="H27" s="51">
        <f t="shared" si="1"/>
        <v>0.1</v>
      </c>
    </row>
    <row r="28" spans="2:10">
      <c r="B28" s="32">
        <v>15</v>
      </c>
      <c r="C28" s="30" t="s">
        <v>73</v>
      </c>
      <c r="D28" s="441">
        <v>10.4</v>
      </c>
      <c r="E28" s="441">
        <v>0.78</v>
      </c>
      <c r="F28" s="441">
        <v>0.22</v>
      </c>
      <c r="G28" s="441">
        <v>0.88</v>
      </c>
      <c r="H28" s="51">
        <f t="shared" si="1"/>
        <v>12.280000000000001</v>
      </c>
    </row>
    <row r="29" spans="2:10">
      <c r="B29" s="32">
        <v>16</v>
      </c>
      <c r="C29" s="30" t="s">
        <v>82</v>
      </c>
      <c r="D29" s="441"/>
      <c r="E29" s="441"/>
      <c r="F29" s="441"/>
      <c r="G29" s="441"/>
      <c r="H29" s="51">
        <f t="shared" si="1"/>
        <v>0</v>
      </c>
    </row>
    <row r="30" spans="2:10">
      <c r="B30" s="34">
        <v>17</v>
      </c>
      <c r="C30" s="27" t="s">
        <v>145</v>
      </c>
      <c r="D30" s="446">
        <f>SUM(D21:D29)</f>
        <v>101.8198</v>
      </c>
      <c r="E30" s="446">
        <f>SUM(E21:E29)</f>
        <v>4.2378</v>
      </c>
      <c r="F30" s="446">
        <f>SUM(F21:F29)</f>
        <v>1.7060000000000002</v>
      </c>
      <c r="G30" s="446">
        <f>SUM(G21:G29)</f>
        <v>4.9863999999999997</v>
      </c>
      <c r="H30" s="43">
        <f>SUM(H21:H29)</f>
        <v>112.74999999999999</v>
      </c>
    </row>
    <row r="31" spans="2:10">
      <c r="B31" s="33">
        <v>18</v>
      </c>
      <c r="C31" s="30" t="s">
        <v>111</v>
      </c>
      <c r="D31" s="441">
        <v>1.0323</v>
      </c>
      <c r="E31" s="441">
        <v>7.9399999999999998E-2</v>
      </c>
      <c r="F31" s="441">
        <v>2.647E-2</v>
      </c>
      <c r="G31" s="441">
        <v>0.10586</v>
      </c>
      <c r="H31" s="51">
        <f>SUM(D31:G31)</f>
        <v>1.24403</v>
      </c>
    </row>
    <row r="32" spans="2:10" ht="25.5">
      <c r="B32" s="33">
        <v>19</v>
      </c>
      <c r="C32" s="30" t="s">
        <v>322</v>
      </c>
      <c r="D32" s="213">
        <f>43.01471+0.14298</f>
        <v>43.157690000000002</v>
      </c>
      <c r="E32" s="213">
        <v>2.3423400000000001</v>
      </c>
      <c r="F32" s="213">
        <v>0</v>
      </c>
      <c r="G32" s="213">
        <v>2.5185599999999999</v>
      </c>
      <c r="H32" s="106">
        <f>SUM(D32:G32)</f>
        <v>48.018590000000003</v>
      </c>
    </row>
    <row r="33" spans="2:8" ht="15.75" customHeight="1">
      <c r="B33" s="33">
        <v>20</v>
      </c>
      <c r="C33" s="111" t="s">
        <v>366</v>
      </c>
      <c r="D33" s="448"/>
      <c r="E33" s="448"/>
      <c r="F33" s="448"/>
      <c r="G33" s="448"/>
      <c r="H33" s="51">
        <f>SUM(D33:G33)</f>
        <v>0</v>
      </c>
    </row>
    <row r="34" spans="2:8" ht="24.75" customHeight="1">
      <c r="B34" s="33">
        <v>21</v>
      </c>
      <c r="C34" s="139" t="s">
        <v>317</v>
      </c>
      <c r="D34" s="123"/>
      <c r="E34" s="342"/>
      <c r="F34" s="342"/>
      <c r="G34" s="342"/>
      <c r="H34" s="51">
        <f>SUM(D34:G34)</f>
        <v>0</v>
      </c>
    </row>
    <row r="35" spans="2:8" ht="18" customHeight="1">
      <c r="B35" s="33">
        <v>22</v>
      </c>
      <c r="C35" s="30" t="s">
        <v>296</v>
      </c>
      <c r="D35" s="342">
        <f>0.9+0.528</f>
        <v>1.4279999999999999</v>
      </c>
      <c r="E35" s="342">
        <v>7.8E-2</v>
      </c>
      <c r="F35" s="342">
        <v>2.4E-2</v>
      </c>
      <c r="G35" s="342">
        <f>0.1+0.048</f>
        <v>0.14800000000000002</v>
      </c>
      <c r="H35" s="51">
        <f>SUM(D35:G35)</f>
        <v>1.6779999999999999</v>
      </c>
    </row>
    <row r="36" spans="2:8">
      <c r="B36" s="35">
        <v>23</v>
      </c>
      <c r="C36" s="31" t="s">
        <v>112</v>
      </c>
      <c r="D36" s="43">
        <f>D19+D30+D31+D32+D33+D34+D35</f>
        <v>891.86558999999988</v>
      </c>
      <c r="E36" s="43">
        <f>E19+E30+E31+E32+E33+E34+E35</f>
        <v>73.749740000000003</v>
      </c>
      <c r="F36" s="43">
        <f>F19+F30+F31+F32+F33+F34+F35</f>
        <v>11.312069999999999</v>
      </c>
      <c r="G36" s="43">
        <f>G19+G30+G31+G32+G33+G34+G35</f>
        <v>73.243920000000003</v>
      </c>
      <c r="H36" s="43">
        <f>H19+H30+H31+H32+H33+H34+H35</f>
        <v>1050.1713199999999</v>
      </c>
    </row>
    <row r="37" spans="2:8">
      <c r="B37" s="33">
        <v>24</v>
      </c>
      <c r="C37" s="30" t="s">
        <v>113</v>
      </c>
      <c r="D37" s="46"/>
      <c r="E37" s="46"/>
      <c r="F37" s="46"/>
      <c r="G37" s="46"/>
      <c r="H37" s="51">
        <f>SUM(D37:G37)</f>
        <v>0</v>
      </c>
    </row>
    <row r="38" spans="2:8">
      <c r="B38" s="34">
        <v>25</v>
      </c>
      <c r="C38" s="27" t="s">
        <v>446</v>
      </c>
      <c r="D38" s="43">
        <f>D36-D37</f>
        <v>891.86558999999988</v>
      </c>
      <c r="E38" s="43">
        <f>E36-E37</f>
        <v>73.749740000000003</v>
      </c>
      <c r="F38" s="43">
        <f>F36-F37</f>
        <v>11.312069999999999</v>
      </c>
      <c r="G38" s="43">
        <f>G36-G37</f>
        <v>73.243920000000003</v>
      </c>
      <c r="H38" s="124">
        <f>H36-H37</f>
        <v>1050.1713199999999</v>
      </c>
    </row>
    <row r="39" spans="2:8" ht="15.75" customHeight="1">
      <c r="B39" s="2"/>
      <c r="C39" s="31" t="s">
        <v>114</v>
      </c>
      <c r="D39" s="46"/>
      <c r="E39" s="46"/>
      <c r="F39" s="46"/>
      <c r="G39" s="46"/>
      <c r="H39" s="51"/>
    </row>
    <row r="40" spans="2:8" ht="17.25" customHeight="1">
      <c r="B40" s="33">
        <v>1</v>
      </c>
      <c r="C40" s="30" t="s">
        <v>273</v>
      </c>
      <c r="D40" s="2" t="s">
        <v>517</v>
      </c>
      <c r="E40" s="2"/>
      <c r="F40" s="2"/>
      <c r="G40" s="2"/>
      <c r="H40" s="114"/>
    </row>
    <row r="41" spans="2:8">
      <c r="B41" s="2"/>
      <c r="C41" s="30" t="s">
        <v>50</v>
      </c>
      <c r="D41" s="388">
        <v>39</v>
      </c>
      <c r="E41" s="388">
        <v>4</v>
      </c>
      <c r="F41" s="388"/>
      <c r="G41" s="388"/>
      <c r="H41" s="368">
        <f>SUM(D41:G41)</f>
        <v>43</v>
      </c>
    </row>
    <row r="42" spans="2:8">
      <c r="B42" s="2"/>
      <c r="C42" s="30" t="s">
        <v>35</v>
      </c>
      <c r="D42" s="388"/>
      <c r="E42" s="388"/>
      <c r="F42" s="388">
        <v>1</v>
      </c>
      <c r="G42" s="388">
        <v>4</v>
      </c>
      <c r="H42" s="368">
        <f>SUM(D42:G42)</f>
        <v>5</v>
      </c>
    </row>
    <row r="43" spans="2:8">
      <c r="B43" s="2"/>
      <c r="C43" s="30" t="s">
        <v>224</v>
      </c>
      <c r="D43" s="388"/>
      <c r="E43" s="388"/>
      <c r="F43" s="388"/>
      <c r="G43" s="388"/>
      <c r="H43" s="367"/>
    </row>
    <row r="44" spans="2:8">
      <c r="B44" s="2"/>
      <c r="C44" s="30" t="s">
        <v>55</v>
      </c>
      <c r="D44" s="388"/>
      <c r="E44" s="388"/>
      <c r="F44" s="388"/>
      <c r="G44" s="388"/>
      <c r="H44" s="367"/>
    </row>
    <row r="45" spans="2:8" ht="38.25">
      <c r="B45" s="2"/>
      <c r="C45" s="105" t="s">
        <v>477</v>
      </c>
      <c r="D45" s="388"/>
      <c r="E45" s="388"/>
      <c r="F45" s="388"/>
      <c r="G45" s="388">
        <v>14</v>
      </c>
      <c r="H45" s="368">
        <f>SUM(D45:G45)</f>
        <v>14</v>
      </c>
    </row>
    <row r="46" spans="2:8">
      <c r="B46" s="2"/>
      <c r="C46" s="27" t="s">
        <v>215</v>
      </c>
      <c r="D46" s="99"/>
      <c r="E46" s="99"/>
      <c r="F46" s="99"/>
      <c r="G46" s="99"/>
      <c r="H46" s="152">
        <f>SUM(H41:H45)</f>
        <v>62</v>
      </c>
    </row>
    <row r="47" spans="2:8">
      <c r="B47" s="33">
        <v>2</v>
      </c>
      <c r="C47" s="30" t="s">
        <v>147</v>
      </c>
      <c r="D47" s="2"/>
      <c r="E47" s="2"/>
      <c r="F47" s="2"/>
      <c r="G47" s="2"/>
      <c r="H47" s="13"/>
    </row>
    <row r="48" spans="2:8">
      <c r="B48" s="2"/>
      <c r="C48" s="30" t="s">
        <v>69</v>
      </c>
      <c r="D48" s="2"/>
      <c r="E48" s="2"/>
      <c r="F48" s="2"/>
      <c r="G48" s="2"/>
      <c r="H48" s="13"/>
    </row>
    <row r="49" spans="2:8">
      <c r="B49" s="2"/>
      <c r="C49" s="30" t="s">
        <v>144</v>
      </c>
      <c r="D49" s="2"/>
      <c r="E49" s="2"/>
      <c r="F49" s="2"/>
      <c r="G49" s="2"/>
      <c r="H49" s="13"/>
    </row>
    <row r="50" spans="2:8">
      <c r="B50" s="164"/>
      <c r="C50" s="533"/>
      <c r="D50" s="533"/>
      <c r="E50" s="533"/>
      <c r="F50" s="533"/>
      <c r="G50" s="533"/>
      <c r="H50" s="533"/>
    </row>
    <row r="51" spans="2:8">
      <c r="B51" s="164" t="s">
        <v>520</v>
      </c>
      <c r="C51" s="164"/>
      <c r="D51" s="164"/>
      <c r="E51" s="164"/>
      <c r="F51" s="164"/>
      <c r="G51" s="164"/>
      <c r="H51" s="191"/>
    </row>
    <row r="52" spans="2:8">
      <c r="C52" s="443" t="s">
        <v>519</v>
      </c>
      <c r="D52" s="164"/>
      <c r="E52" s="164"/>
      <c r="F52" s="164"/>
      <c r="G52" s="164"/>
      <c r="H52" s="191"/>
    </row>
    <row r="53" spans="2:8">
      <c r="C53" t="s">
        <v>521</v>
      </c>
      <c r="G53" s="444"/>
      <c r="H53" s="444"/>
    </row>
  </sheetData>
  <mergeCells count="3">
    <mergeCell ref="D11:E11"/>
    <mergeCell ref="F11:G11"/>
    <mergeCell ref="C50:H50"/>
  </mergeCells>
  <phoneticPr fontId="0" type="noConversion"/>
  <pageMargins left="0.72" right="0.19685039370078741" top="1" bottom="0.35433070866141736" header="0.27559055118110237" footer="0.23622047244094491"/>
  <pageSetup paperSize="9" scale="9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8"/>
  <sheetViews>
    <sheetView topLeftCell="A17" zoomScale="120" zoomScaleNormal="120" workbookViewId="0">
      <selection activeCell="D33" sqref="D33"/>
    </sheetView>
  </sheetViews>
  <sheetFormatPr defaultColWidth="11.42578125" defaultRowHeight="12.75"/>
  <cols>
    <col min="1" max="1" width="5.7109375" customWidth="1"/>
    <col min="2" max="2" width="34.7109375" customWidth="1"/>
    <col min="3" max="3" width="13.85546875" customWidth="1"/>
    <col min="4" max="4" width="11.28515625" customWidth="1"/>
    <col min="5" max="5" width="13.140625" customWidth="1"/>
    <col min="6" max="6" width="12.5703125" customWidth="1"/>
    <col min="7" max="7" width="14.140625" customWidth="1"/>
  </cols>
  <sheetData>
    <row r="1" spans="1:10">
      <c r="A1" s="164"/>
      <c r="B1" s="164"/>
      <c r="C1" s="164"/>
      <c r="D1" s="164"/>
      <c r="E1" s="164"/>
      <c r="F1" s="164"/>
      <c r="G1" s="358" t="s">
        <v>159</v>
      </c>
    </row>
    <row r="2" spans="1:10" ht="15.75">
      <c r="A2" s="359" t="s">
        <v>160</v>
      </c>
      <c r="B2" s="164"/>
      <c r="C2" s="164"/>
      <c r="D2" s="360"/>
      <c r="E2" s="164"/>
      <c r="F2" s="164"/>
      <c r="G2" s="358"/>
    </row>
    <row r="3" spans="1:10">
      <c r="A3" s="164"/>
      <c r="B3" s="361"/>
      <c r="C3" s="164"/>
      <c r="D3" s="164"/>
      <c r="E3" s="164"/>
      <c r="F3" s="164"/>
      <c r="G3" s="164"/>
    </row>
    <row r="4" spans="1:10" ht="15.75">
      <c r="A4" s="170" t="s">
        <v>264</v>
      </c>
      <c r="B4" s="362"/>
      <c r="C4" s="173"/>
      <c r="D4" s="182"/>
      <c r="E4" s="182"/>
      <c r="F4" s="164"/>
      <c r="G4" s="164"/>
    </row>
    <row r="5" spans="1:10">
      <c r="A5" s="164"/>
      <c r="B5" s="182"/>
      <c r="C5" s="182"/>
      <c r="D5" s="182"/>
      <c r="E5" s="182"/>
      <c r="F5" s="182"/>
      <c r="G5" s="190" t="s">
        <v>254</v>
      </c>
    </row>
    <row r="6" spans="1:10" ht="12.75" customHeight="1">
      <c r="A6" s="534" t="s">
        <v>56</v>
      </c>
      <c r="B6" s="536" t="s">
        <v>118</v>
      </c>
      <c r="C6" s="538" t="s">
        <v>503</v>
      </c>
      <c r="D6" s="540" t="s">
        <v>117</v>
      </c>
      <c r="E6" s="540"/>
      <c r="F6" s="540"/>
      <c r="G6" s="538" t="s">
        <v>505</v>
      </c>
    </row>
    <row r="7" spans="1:10" ht="63.75">
      <c r="A7" s="535"/>
      <c r="B7" s="537"/>
      <c r="C7" s="539"/>
      <c r="D7" s="39" t="s">
        <v>504</v>
      </c>
      <c r="E7" s="39" t="s">
        <v>226</v>
      </c>
      <c r="F7" s="378" t="s">
        <v>227</v>
      </c>
      <c r="G7" s="539"/>
    </row>
    <row r="8" spans="1:10" ht="26.25" customHeight="1">
      <c r="A8" s="254">
        <v>1</v>
      </c>
      <c r="B8" s="249" t="s">
        <v>22</v>
      </c>
      <c r="C8" s="253">
        <v>0</v>
      </c>
      <c r="D8" s="253">
        <v>0</v>
      </c>
      <c r="E8" s="253">
        <f>(C8*1.0572)-D8</f>
        <v>0</v>
      </c>
      <c r="F8" s="253">
        <f>D8+E8</f>
        <v>0</v>
      </c>
      <c r="G8" s="253">
        <f>F8*1.1</f>
        <v>0</v>
      </c>
      <c r="H8" s="59"/>
      <c r="I8" s="59"/>
      <c r="J8" s="59"/>
    </row>
    <row r="9" spans="1:10" ht="24" customHeight="1">
      <c r="A9" s="254">
        <v>2</v>
      </c>
      <c r="B9" s="249" t="s">
        <v>62</v>
      </c>
      <c r="C9" s="253">
        <v>0</v>
      </c>
      <c r="D9" s="253">
        <v>0</v>
      </c>
      <c r="E9" s="253">
        <f t="shared" ref="E9:E27" si="0">(C9*1.0572)-D9</f>
        <v>0</v>
      </c>
      <c r="F9" s="253">
        <f t="shared" ref="F9:F28" si="1">D9+E9</f>
        <v>0</v>
      </c>
      <c r="G9" s="253">
        <f t="shared" ref="G9:G27" si="2">F9*1.1</f>
        <v>0</v>
      </c>
      <c r="H9" s="59"/>
      <c r="I9" s="59"/>
      <c r="J9" s="59"/>
    </row>
    <row r="10" spans="1:10" ht="25.5">
      <c r="A10" s="254">
        <v>3</v>
      </c>
      <c r="B10" s="255" t="s">
        <v>476</v>
      </c>
      <c r="C10" s="253">
        <v>2.0478000000000001</v>
      </c>
      <c r="D10" s="253">
        <v>0.19509000000000001</v>
      </c>
      <c r="E10" s="253">
        <v>1.5</v>
      </c>
      <c r="F10" s="253">
        <f t="shared" si="1"/>
        <v>1.69509</v>
      </c>
      <c r="G10" s="253">
        <v>1.85</v>
      </c>
      <c r="H10" s="59"/>
      <c r="I10" s="59"/>
      <c r="J10" s="59"/>
    </row>
    <row r="11" spans="1:10" ht="64.5" customHeight="1">
      <c r="A11" s="254">
        <v>4</v>
      </c>
      <c r="B11" s="385" t="s">
        <v>461</v>
      </c>
      <c r="C11" s="253">
        <v>0.18414</v>
      </c>
      <c r="D11" s="253">
        <v>0.38145000000000001</v>
      </c>
      <c r="E11" s="253">
        <v>1</v>
      </c>
      <c r="F11" s="253">
        <f t="shared" si="1"/>
        <v>1.3814500000000001</v>
      </c>
      <c r="G11" s="253">
        <v>1.5</v>
      </c>
      <c r="H11" s="59"/>
      <c r="I11" s="59"/>
      <c r="J11" s="59"/>
    </row>
    <row r="12" spans="1:10" ht="38.25" customHeight="1">
      <c r="A12" s="254">
        <v>5</v>
      </c>
      <c r="B12" s="255" t="s">
        <v>238</v>
      </c>
      <c r="C12" s="253">
        <v>14.17296</v>
      </c>
      <c r="D12" s="253">
        <v>8.6682600000000001</v>
      </c>
      <c r="E12" s="253">
        <f>7.19274+0.449+0.65</f>
        <v>8.291739999999999</v>
      </c>
      <c r="F12" s="253">
        <f t="shared" si="1"/>
        <v>16.96</v>
      </c>
      <c r="G12" s="253">
        <v>17.399999999999999</v>
      </c>
      <c r="H12" s="59"/>
      <c r="I12" s="59"/>
      <c r="J12" s="59"/>
    </row>
    <row r="13" spans="1:10" ht="61.5" customHeight="1">
      <c r="A13" s="254">
        <v>6</v>
      </c>
      <c r="B13" s="255" t="s">
        <v>522</v>
      </c>
      <c r="C13" s="253">
        <v>7.0938299999999996</v>
      </c>
      <c r="D13" s="253">
        <v>0</v>
      </c>
      <c r="E13" s="253">
        <f>3.41</f>
        <v>3.41</v>
      </c>
      <c r="F13" s="253">
        <f t="shared" si="1"/>
        <v>3.41</v>
      </c>
      <c r="G13" s="253">
        <v>11.67</v>
      </c>
      <c r="H13" s="59"/>
      <c r="I13" s="59"/>
      <c r="J13" s="59"/>
    </row>
    <row r="14" spans="1:10" ht="25.5">
      <c r="A14" s="254">
        <v>7</v>
      </c>
      <c r="B14" s="255" t="s">
        <v>382</v>
      </c>
      <c r="C14" s="253">
        <v>0</v>
      </c>
      <c r="D14" s="253">
        <v>0</v>
      </c>
      <c r="E14" s="253">
        <v>0</v>
      </c>
      <c r="F14" s="253">
        <f t="shared" si="1"/>
        <v>0</v>
      </c>
      <c r="G14" s="253">
        <f t="shared" si="2"/>
        <v>0</v>
      </c>
      <c r="H14" s="59"/>
      <c r="I14" s="59"/>
      <c r="J14" s="59"/>
    </row>
    <row r="15" spans="1:10" ht="25.5">
      <c r="A15" s="254">
        <v>8</v>
      </c>
      <c r="B15" s="255" t="s">
        <v>383</v>
      </c>
      <c r="C15" s="253">
        <v>0</v>
      </c>
      <c r="D15" s="253">
        <v>0</v>
      </c>
      <c r="E15" s="253">
        <f t="shared" si="0"/>
        <v>0</v>
      </c>
      <c r="F15" s="253">
        <f t="shared" si="1"/>
        <v>0</v>
      </c>
      <c r="G15" s="253">
        <f t="shared" si="2"/>
        <v>0</v>
      </c>
      <c r="H15" s="59"/>
      <c r="I15" s="59"/>
      <c r="J15" s="59"/>
    </row>
    <row r="16" spans="1:10" ht="19.5" customHeight="1">
      <c r="A16" s="254">
        <v>9</v>
      </c>
      <c r="B16" s="256" t="s">
        <v>150</v>
      </c>
      <c r="C16" s="257"/>
      <c r="D16" s="257"/>
      <c r="E16" s="253"/>
      <c r="F16" s="253"/>
      <c r="G16" s="253"/>
      <c r="H16" s="59"/>
      <c r="I16" s="59"/>
      <c r="J16" s="59"/>
    </row>
    <row r="17" spans="1:10">
      <c r="A17" s="254" t="s">
        <v>401</v>
      </c>
      <c r="B17" s="255" t="s">
        <v>384</v>
      </c>
      <c r="C17" s="253">
        <v>0</v>
      </c>
      <c r="D17" s="253">
        <v>0</v>
      </c>
      <c r="E17" s="253">
        <v>0</v>
      </c>
      <c r="F17" s="253">
        <f t="shared" si="1"/>
        <v>0</v>
      </c>
      <c r="G17" s="253">
        <f t="shared" si="2"/>
        <v>0</v>
      </c>
      <c r="H17" s="59"/>
      <c r="I17" s="59"/>
      <c r="J17" s="59"/>
    </row>
    <row r="18" spans="1:10">
      <c r="A18" s="254" t="s">
        <v>402</v>
      </c>
      <c r="B18" s="249" t="s">
        <v>237</v>
      </c>
      <c r="C18" s="253">
        <v>0</v>
      </c>
      <c r="D18" s="253">
        <v>0</v>
      </c>
      <c r="E18" s="253">
        <v>1.93</v>
      </c>
      <c r="F18" s="253">
        <f t="shared" si="1"/>
        <v>1.93</v>
      </c>
      <c r="G18" s="253">
        <f t="shared" si="2"/>
        <v>2.1230000000000002</v>
      </c>
      <c r="H18" s="59"/>
      <c r="I18" s="59"/>
      <c r="J18" s="59"/>
    </row>
    <row r="19" spans="1:10">
      <c r="A19" s="254" t="s">
        <v>403</v>
      </c>
      <c r="B19" s="249" t="s">
        <v>465</v>
      </c>
      <c r="C19" s="453">
        <v>3.7667600000000001</v>
      </c>
      <c r="D19" s="423">
        <v>0.54381999999999997</v>
      </c>
      <c r="E19" s="449">
        <f>0.69+1.51866+1.4+0.198</f>
        <v>3.8066599999999999</v>
      </c>
      <c r="F19" s="253">
        <f t="shared" si="1"/>
        <v>4.3504800000000001</v>
      </c>
      <c r="G19" s="253">
        <f t="shared" si="2"/>
        <v>4.7855280000000002</v>
      </c>
      <c r="H19" s="59"/>
      <c r="I19" s="59"/>
      <c r="J19" s="59"/>
    </row>
    <row r="20" spans="1:10">
      <c r="A20" s="250" t="s">
        <v>404</v>
      </c>
      <c r="B20" s="251" t="s">
        <v>523</v>
      </c>
      <c r="C20" s="253">
        <v>5.6319999999999997</v>
      </c>
      <c r="D20" s="253">
        <v>0.46899999999999997</v>
      </c>
      <c r="E20" s="253">
        <f>5.63136-0.469</f>
        <v>5.1623599999999996</v>
      </c>
      <c r="F20" s="253">
        <f t="shared" si="1"/>
        <v>5.6313599999999999</v>
      </c>
      <c r="G20" s="253">
        <f t="shared" si="2"/>
        <v>6.194496</v>
      </c>
      <c r="H20" s="59"/>
      <c r="I20" s="59"/>
      <c r="J20" s="59"/>
    </row>
    <row r="21" spans="1:10" s="101" customFormat="1">
      <c r="A21" s="250" t="s">
        <v>405</v>
      </c>
      <c r="B21" s="252" t="s">
        <v>275</v>
      </c>
      <c r="C21" s="253">
        <v>1.6930000000000001</v>
      </c>
      <c r="D21" s="253">
        <v>0.79003000000000001</v>
      </c>
      <c r="E21" s="253">
        <f>0.85+0.708+0.06</f>
        <v>1.6179999999999999</v>
      </c>
      <c r="F21" s="253">
        <f t="shared" si="1"/>
        <v>2.4080300000000001</v>
      </c>
      <c r="G21" s="253">
        <f t="shared" si="2"/>
        <v>2.6488330000000002</v>
      </c>
      <c r="H21" s="59"/>
      <c r="I21" s="59"/>
      <c r="J21" s="59"/>
    </row>
    <row r="22" spans="1:10" ht="13.5" customHeight="1">
      <c r="A22" s="250" t="s">
        <v>406</v>
      </c>
      <c r="B22" s="252" t="s">
        <v>49</v>
      </c>
      <c r="C22" s="253">
        <v>43.484000000000002</v>
      </c>
      <c r="D22" s="253">
        <v>0.62492999999999999</v>
      </c>
      <c r="E22" s="449">
        <f>17.8525+16.88+1.904+11.03</f>
        <v>47.666499999999999</v>
      </c>
      <c r="F22" s="253">
        <f t="shared" si="1"/>
        <v>48.291429999999998</v>
      </c>
      <c r="G22" s="253">
        <f t="shared" si="2"/>
        <v>53.120573</v>
      </c>
      <c r="H22" s="59"/>
      <c r="I22" s="59"/>
      <c r="J22" s="59"/>
    </row>
    <row r="23" spans="1:10" ht="25.5" customHeight="1">
      <c r="A23" s="254" t="s">
        <v>407</v>
      </c>
      <c r="B23" s="255" t="s">
        <v>328</v>
      </c>
      <c r="C23" s="253">
        <v>2.8359000000000001</v>
      </c>
      <c r="D23" s="253">
        <v>0.83884999999999998</v>
      </c>
      <c r="E23" s="253">
        <f>2.41+0.372</f>
        <v>2.782</v>
      </c>
      <c r="F23" s="253">
        <f t="shared" si="1"/>
        <v>3.6208499999999999</v>
      </c>
      <c r="G23" s="253">
        <f t="shared" si="2"/>
        <v>3.9829350000000003</v>
      </c>
      <c r="H23" s="59"/>
      <c r="I23" s="59"/>
      <c r="J23" s="59"/>
    </row>
    <row r="24" spans="1:10">
      <c r="A24" s="254">
        <v>10</v>
      </c>
      <c r="B24" s="255" t="s">
        <v>298</v>
      </c>
      <c r="C24" s="253">
        <v>0.82799999999999996</v>
      </c>
      <c r="D24" s="253">
        <v>4.4999999999999998E-2</v>
      </c>
      <c r="E24" s="253">
        <f>0.25</f>
        <v>0.25</v>
      </c>
      <c r="F24" s="253">
        <f t="shared" si="1"/>
        <v>0.29499999999999998</v>
      </c>
      <c r="G24" s="253">
        <f t="shared" si="2"/>
        <v>0.32450000000000001</v>
      </c>
      <c r="H24" s="59"/>
      <c r="I24" s="59"/>
      <c r="J24" s="59"/>
    </row>
    <row r="25" spans="1:10">
      <c r="A25" s="254"/>
      <c r="B25" s="255"/>
      <c r="C25" s="253"/>
      <c r="D25" s="405"/>
      <c r="E25" s="253"/>
      <c r="F25" s="253"/>
      <c r="G25" s="253"/>
      <c r="H25" s="59"/>
      <c r="I25" s="59"/>
      <c r="J25" s="59"/>
    </row>
    <row r="26" spans="1:10">
      <c r="A26" s="258">
        <v>11</v>
      </c>
      <c r="B26" s="259" t="s">
        <v>385</v>
      </c>
      <c r="C26" s="260">
        <f>SUM(C8:C25)</f>
        <v>81.738389999999995</v>
      </c>
      <c r="D26" s="260">
        <f>SUM(D8:D25)</f>
        <v>12.556430000000001</v>
      </c>
      <c r="E26" s="260">
        <f>SUM(E8:E25)</f>
        <v>77.417259999999999</v>
      </c>
      <c r="F26" s="260">
        <f>D26+E26</f>
        <v>89.973690000000005</v>
      </c>
      <c r="G26" s="260">
        <f>SUM(G8:G25)</f>
        <v>105.59986499999999</v>
      </c>
    </row>
    <row r="27" spans="1:10">
      <c r="A27" s="254">
        <v>12</v>
      </c>
      <c r="B27" s="249" t="s">
        <v>80</v>
      </c>
      <c r="C27" s="253">
        <v>0</v>
      </c>
      <c r="D27" s="253">
        <v>0</v>
      </c>
      <c r="E27" s="253">
        <f t="shared" si="0"/>
        <v>0</v>
      </c>
      <c r="F27" s="253">
        <f t="shared" si="1"/>
        <v>0</v>
      </c>
      <c r="G27" s="253">
        <f t="shared" si="2"/>
        <v>0</v>
      </c>
    </row>
    <row r="28" spans="1:10">
      <c r="A28" s="258">
        <v>13</v>
      </c>
      <c r="B28" s="259" t="s">
        <v>386</v>
      </c>
      <c r="C28" s="260">
        <f>C26-C27</f>
        <v>81.738389999999995</v>
      </c>
      <c r="D28" s="260">
        <f>D26-D27</f>
        <v>12.556430000000001</v>
      </c>
      <c r="E28" s="260">
        <f>E26-E27</f>
        <v>77.417259999999999</v>
      </c>
      <c r="F28" s="260">
        <f t="shared" si="1"/>
        <v>89.973690000000005</v>
      </c>
      <c r="G28" s="260">
        <f>G26-G27</f>
        <v>105.59986499999999</v>
      </c>
    </row>
  </sheetData>
  <mergeCells count="5">
    <mergeCell ref="A6:A7"/>
    <mergeCell ref="B6:B7"/>
    <mergeCell ref="C6:C7"/>
    <mergeCell ref="D6:F6"/>
    <mergeCell ref="G6:G7"/>
  </mergeCells>
  <pageMargins left="0.11811023622047245" right="0.11811023622047245" top="0.35433070866141736" bottom="0.35433070866141736" header="0.31496062992125984" footer="0.31496062992125984"/>
  <pageSetup paperSize="9" scale="97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64"/>
  <sheetViews>
    <sheetView zoomScale="115" zoomScaleNormal="115" workbookViewId="0">
      <selection activeCell="H44" sqref="H44"/>
    </sheetView>
  </sheetViews>
  <sheetFormatPr defaultColWidth="11.42578125" defaultRowHeight="12"/>
  <cols>
    <col min="1" max="1" width="1.28515625" style="281" customWidth="1"/>
    <col min="2" max="2" width="4.5703125" style="281" customWidth="1"/>
    <col min="3" max="3" width="32.7109375" style="281" customWidth="1"/>
    <col min="4" max="4" width="12.140625" style="281" customWidth="1"/>
    <col min="5" max="5" width="16.7109375" style="281" customWidth="1"/>
    <col min="6" max="6" width="12.7109375" style="281" customWidth="1"/>
    <col min="7" max="7" width="11.42578125" style="281" bestFit="1" customWidth="1"/>
    <col min="8" max="8" width="12" style="281" customWidth="1"/>
    <col min="9" max="16384" width="11.42578125" style="281"/>
  </cols>
  <sheetData>
    <row r="1" spans="2:8">
      <c r="B1" s="298"/>
      <c r="C1" s="298"/>
      <c r="D1" s="298"/>
      <c r="E1" s="298"/>
      <c r="F1" s="298"/>
      <c r="G1" s="298"/>
      <c r="H1" s="303" t="s">
        <v>161</v>
      </c>
    </row>
    <row r="2" spans="2:8">
      <c r="B2" s="363" t="s">
        <v>182</v>
      </c>
      <c r="C2" s="298"/>
      <c r="D2" s="298"/>
      <c r="E2" s="298"/>
      <c r="F2" s="298"/>
      <c r="G2" s="298"/>
      <c r="H2" s="298"/>
    </row>
    <row r="3" spans="2:8" ht="15.75">
      <c r="B3" s="359" t="s">
        <v>264</v>
      </c>
      <c r="C3" s="364"/>
      <c r="D3" s="364"/>
      <c r="E3" s="298"/>
      <c r="F3" s="298"/>
      <c r="G3" s="298"/>
      <c r="H3" s="335" t="s">
        <v>254</v>
      </c>
    </row>
    <row r="4" spans="2:8" ht="7.5" customHeight="1">
      <c r="B4" s="298"/>
      <c r="C4" s="365"/>
      <c r="D4" s="366"/>
      <c r="E4" s="298"/>
      <c r="F4" s="298"/>
      <c r="G4" s="298"/>
      <c r="H4" s="298"/>
    </row>
    <row r="5" spans="2:8" ht="17.25" customHeight="1">
      <c r="B5" s="508" t="s">
        <v>212</v>
      </c>
      <c r="C5" s="541" t="s">
        <v>118</v>
      </c>
      <c r="D5" s="508" t="s">
        <v>503</v>
      </c>
      <c r="E5" s="542" t="s">
        <v>117</v>
      </c>
      <c r="F5" s="542"/>
      <c r="G5" s="542"/>
      <c r="H5" s="508" t="s">
        <v>505</v>
      </c>
    </row>
    <row r="6" spans="2:8" ht="37.5" customHeight="1">
      <c r="B6" s="510"/>
      <c r="C6" s="514"/>
      <c r="D6" s="510"/>
      <c r="E6" s="374" t="s">
        <v>506</v>
      </c>
      <c r="F6" s="374" t="s">
        <v>120</v>
      </c>
      <c r="G6" s="375" t="s">
        <v>119</v>
      </c>
      <c r="H6" s="510"/>
    </row>
    <row r="7" spans="2:8" ht="11.1" customHeight="1">
      <c r="B7" s="283"/>
      <c r="C7" s="284" t="s">
        <v>36</v>
      </c>
      <c r="D7" s="110"/>
      <c r="E7" s="110"/>
      <c r="F7" s="110"/>
      <c r="G7" s="110"/>
      <c r="H7" s="110"/>
    </row>
    <row r="8" spans="2:8" ht="11.1" customHeight="1">
      <c r="B8" s="285">
        <v>1</v>
      </c>
      <c r="C8" s="110" t="s">
        <v>189</v>
      </c>
      <c r="D8" s="118">
        <v>0</v>
      </c>
      <c r="E8" s="118">
        <v>0</v>
      </c>
      <c r="F8" s="118">
        <v>0</v>
      </c>
      <c r="G8" s="118">
        <f>SUM(E8:F8)</f>
        <v>0</v>
      </c>
      <c r="H8" s="118">
        <f>G8*1.1</f>
        <v>0</v>
      </c>
    </row>
    <row r="9" spans="2:8" ht="11.1" customHeight="1">
      <c r="B9" s="285">
        <v>2</v>
      </c>
      <c r="C9" s="110" t="s">
        <v>188</v>
      </c>
      <c r="D9" s="118">
        <v>0</v>
      </c>
      <c r="E9" s="118">
        <v>0</v>
      </c>
      <c r="F9" s="118">
        <v>0</v>
      </c>
      <c r="G9" s="118">
        <f t="shared" ref="G9:G11" si="0">SUM(E9:F9)</f>
        <v>0</v>
      </c>
      <c r="H9" s="118">
        <f t="shared" ref="H9:H57" si="1">G9*1.1</f>
        <v>0</v>
      </c>
    </row>
    <row r="10" spans="2:8" ht="11.1" customHeight="1">
      <c r="B10" s="285">
        <v>3</v>
      </c>
      <c r="C10" s="110" t="s">
        <v>122</v>
      </c>
      <c r="D10" s="118">
        <v>0</v>
      </c>
      <c r="E10" s="118">
        <v>0</v>
      </c>
      <c r="F10" s="118">
        <v>0</v>
      </c>
      <c r="G10" s="118">
        <f t="shared" si="0"/>
        <v>0</v>
      </c>
      <c r="H10" s="118">
        <f t="shared" si="1"/>
        <v>0</v>
      </c>
    </row>
    <row r="11" spans="2:8" ht="11.1" customHeight="1">
      <c r="B11" s="285">
        <v>4</v>
      </c>
      <c r="C11" s="110" t="s">
        <v>187</v>
      </c>
      <c r="D11" s="118">
        <v>0</v>
      </c>
      <c r="E11" s="118">
        <v>0.11604</v>
      </c>
      <c r="F11" s="118">
        <v>0.1</v>
      </c>
      <c r="G11" s="118">
        <f t="shared" si="0"/>
        <v>0.21604000000000001</v>
      </c>
      <c r="H11" s="118">
        <f t="shared" si="1"/>
        <v>0.23764400000000002</v>
      </c>
    </row>
    <row r="12" spans="2:8" ht="11.1" customHeight="1">
      <c r="B12" s="285">
        <v>5</v>
      </c>
      <c r="C12" s="110" t="s">
        <v>123</v>
      </c>
      <c r="D12" s="118"/>
      <c r="E12" s="118"/>
      <c r="F12" s="118"/>
      <c r="G12" s="118"/>
      <c r="H12" s="118"/>
    </row>
    <row r="13" spans="2:8" ht="11.1" customHeight="1">
      <c r="B13" s="283">
        <v>6</v>
      </c>
      <c r="C13" s="284" t="s">
        <v>124</v>
      </c>
      <c r="D13" s="154">
        <f>SUM(D8:D12)</f>
        <v>0</v>
      </c>
      <c r="E13" s="154">
        <f>SUM(E8:E12)</f>
        <v>0.11604</v>
      </c>
      <c r="F13" s="154">
        <f>SUM(F8:F12)</f>
        <v>0.1</v>
      </c>
      <c r="G13" s="154">
        <f>SUM(G8:G12)</f>
        <v>0.21604000000000001</v>
      </c>
      <c r="H13" s="154">
        <f t="shared" si="1"/>
        <v>0.23764400000000002</v>
      </c>
    </row>
    <row r="14" spans="2:8" ht="11.1" customHeight="1">
      <c r="B14" s="286"/>
      <c r="C14" s="284" t="s">
        <v>51</v>
      </c>
      <c r="D14" s="118"/>
      <c r="E14" s="118"/>
      <c r="F14" s="118"/>
      <c r="G14" s="118"/>
      <c r="H14" s="118">
        <f t="shared" si="1"/>
        <v>0</v>
      </c>
    </row>
    <row r="15" spans="2:8" ht="11.1" customHeight="1">
      <c r="B15" s="285">
        <v>7</v>
      </c>
      <c r="C15" s="110" t="s">
        <v>183</v>
      </c>
      <c r="D15" s="118">
        <v>0.44990000000000002</v>
      </c>
      <c r="E15" s="118">
        <v>0.4506</v>
      </c>
      <c r="F15" s="118">
        <v>2.67</v>
      </c>
      <c r="G15" s="118">
        <f t="shared" ref="G15:G18" si="2">SUM(E15:F15)</f>
        <v>3.1206</v>
      </c>
      <c r="H15" s="118">
        <f t="shared" si="1"/>
        <v>3.4326600000000003</v>
      </c>
    </row>
    <row r="16" spans="2:8" ht="11.25" customHeight="1">
      <c r="B16" s="287">
        <v>8</v>
      </c>
      <c r="C16" s="288" t="s">
        <v>299</v>
      </c>
      <c r="D16" s="118">
        <v>0.39150000000000001</v>
      </c>
      <c r="E16" s="118">
        <v>0.21890000000000001</v>
      </c>
      <c r="F16" s="118">
        <v>0.39</v>
      </c>
      <c r="G16" s="118">
        <f t="shared" si="2"/>
        <v>0.6089</v>
      </c>
      <c r="H16" s="118">
        <f t="shared" si="1"/>
        <v>0.66979</v>
      </c>
    </row>
    <row r="17" spans="2:8" ht="11.25" customHeight="1">
      <c r="B17" s="285">
        <v>9</v>
      </c>
      <c r="C17" s="110" t="s">
        <v>184</v>
      </c>
      <c r="D17" s="118">
        <v>0</v>
      </c>
      <c r="E17" s="118">
        <v>0</v>
      </c>
      <c r="F17" s="118">
        <v>0</v>
      </c>
      <c r="G17" s="118">
        <f t="shared" si="2"/>
        <v>0</v>
      </c>
      <c r="H17" s="118">
        <f t="shared" si="1"/>
        <v>0</v>
      </c>
    </row>
    <row r="18" spans="2:8" ht="11.25" customHeight="1">
      <c r="B18" s="285">
        <v>10</v>
      </c>
      <c r="C18" s="110" t="s">
        <v>185</v>
      </c>
      <c r="D18" s="118">
        <v>0</v>
      </c>
      <c r="E18" s="118">
        <v>0</v>
      </c>
      <c r="F18" s="118">
        <v>0</v>
      </c>
      <c r="G18" s="118">
        <f t="shared" si="2"/>
        <v>0</v>
      </c>
      <c r="H18" s="118">
        <f t="shared" si="1"/>
        <v>0</v>
      </c>
    </row>
    <row r="19" spans="2:8" ht="11.1" customHeight="1">
      <c r="B19" s="283">
        <v>11</v>
      </c>
      <c r="C19" s="284" t="s">
        <v>124</v>
      </c>
      <c r="D19" s="154">
        <f>SUM(D15:D18)</f>
        <v>0.84140000000000004</v>
      </c>
      <c r="E19" s="154">
        <f>SUM(E15:E18)</f>
        <v>0.66949999999999998</v>
      </c>
      <c r="F19" s="154">
        <f>SUM(F15:F18)</f>
        <v>3.06</v>
      </c>
      <c r="G19" s="154">
        <f>SUM(G15:G18)</f>
        <v>3.7294999999999998</v>
      </c>
      <c r="H19" s="154">
        <f t="shared" si="1"/>
        <v>4.1024500000000002</v>
      </c>
    </row>
    <row r="20" spans="2:8" ht="11.1" customHeight="1">
      <c r="B20" s="286"/>
      <c r="C20" s="284" t="s">
        <v>209</v>
      </c>
      <c r="D20" s="118"/>
      <c r="E20" s="118"/>
      <c r="F20" s="118"/>
      <c r="G20" s="118"/>
      <c r="H20" s="118">
        <f t="shared" si="1"/>
        <v>0</v>
      </c>
    </row>
    <row r="21" spans="2:8" ht="11.1" customHeight="1">
      <c r="B21" s="285">
        <v>12</v>
      </c>
      <c r="C21" s="110" t="s">
        <v>186</v>
      </c>
      <c r="D21" s="118">
        <f>0.44346+0.05606</f>
        <v>0.49952000000000002</v>
      </c>
      <c r="E21" s="118">
        <v>0</v>
      </c>
      <c r="F21" s="118">
        <v>0.2</v>
      </c>
      <c r="G21" s="118">
        <f t="shared" ref="G21:G25" si="3">SUM(E21:F21)</f>
        <v>0.2</v>
      </c>
      <c r="H21" s="118">
        <f t="shared" si="1"/>
        <v>0.22000000000000003</v>
      </c>
    </row>
    <row r="22" spans="2:8" s="290" customFormat="1" ht="13.5" customHeight="1">
      <c r="B22" s="289">
        <v>13</v>
      </c>
      <c r="C22" s="109" t="s">
        <v>325</v>
      </c>
      <c r="D22" s="118">
        <v>0.23024</v>
      </c>
      <c r="E22" s="118">
        <v>9.4399999999999998E-2</v>
      </c>
      <c r="F22" s="118">
        <v>0.3</v>
      </c>
      <c r="G22" s="118">
        <f t="shared" si="3"/>
        <v>0.39439999999999997</v>
      </c>
      <c r="H22" s="118">
        <f t="shared" si="1"/>
        <v>0.43384</v>
      </c>
    </row>
    <row r="23" spans="2:8" ht="11.1" customHeight="1">
      <c r="B23" s="285">
        <v>14</v>
      </c>
      <c r="C23" s="110" t="s">
        <v>190</v>
      </c>
      <c r="D23" s="118">
        <v>0</v>
      </c>
      <c r="E23" s="118">
        <v>0</v>
      </c>
      <c r="F23" s="118">
        <v>0</v>
      </c>
      <c r="G23" s="118">
        <f t="shared" si="3"/>
        <v>0</v>
      </c>
      <c r="H23" s="118">
        <f t="shared" si="1"/>
        <v>0</v>
      </c>
    </row>
    <row r="24" spans="2:8" ht="11.1" customHeight="1">
      <c r="B24" s="285">
        <v>15</v>
      </c>
      <c r="C24" s="110" t="s">
        <v>191</v>
      </c>
      <c r="D24" s="118">
        <v>0</v>
      </c>
      <c r="E24" s="118">
        <v>0</v>
      </c>
      <c r="F24" s="118">
        <v>0</v>
      </c>
      <c r="G24" s="118">
        <f t="shared" si="3"/>
        <v>0</v>
      </c>
      <c r="H24" s="118">
        <f t="shared" si="1"/>
        <v>0</v>
      </c>
    </row>
    <row r="25" spans="2:8" ht="11.1" customHeight="1">
      <c r="B25" s="285">
        <v>16</v>
      </c>
      <c r="C25" s="110" t="s">
        <v>192</v>
      </c>
      <c r="D25" s="118">
        <v>0</v>
      </c>
      <c r="E25" s="118">
        <v>0</v>
      </c>
      <c r="F25" s="118">
        <v>0</v>
      </c>
      <c r="G25" s="118">
        <f t="shared" si="3"/>
        <v>0</v>
      </c>
      <c r="H25" s="118">
        <f t="shared" si="1"/>
        <v>0</v>
      </c>
    </row>
    <row r="26" spans="2:8" ht="11.1" customHeight="1">
      <c r="B26" s="283">
        <v>17</v>
      </c>
      <c r="C26" s="110" t="s">
        <v>135</v>
      </c>
      <c r="D26" s="154">
        <f>SUM(D21:D25)</f>
        <v>0.72975999999999996</v>
      </c>
      <c r="E26" s="154">
        <f>SUM(E21:E25)</f>
        <v>9.4399999999999998E-2</v>
      </c>
      <c r="F26" s="154">
        <f>SUM(F21:F25)</f>
        <v>0.5</v>
      </c>
      <c r="G26" s="154">
        <f>SUM(G21:G25)</f>
        <v>0.59440000000000004</v>
      </c>
      <c r="H26" s="154">
        <f t="shared" si="1"/>
        <v>0.65384000000000009</v>
      </c>
    </row>
    <row r="27" spans="2:8" ht="11.1" customHeight="1">
      <c r="B27" s="286"/>
      <c r="C27" s="284" t="s">
        <v>220</v>
      </c>
      <c r="D27" s="118"/>
      <c r="E27" s="118"/>
      <c r="F27" s="118"/>
      <c r="G27" s="118"/>
      <c r="H27" s="118"/>
    </row>
    <row r="28" spans="2:8" ht="11.1" customHeight="1">
      <c r="B28" s="285">
        <v>18</v>
      </c>
      <c r="C28" s="110" t="s">
        <v>207</v>
      </c>
      <c r="D28" s="118">
        <v>1.581</v>
      </c>
      <c r="E28" s="118">
        <v>0.77700000000000002</v>
      </c>
      <c r="F28" s="118">
        <v>1.2</v>
      </c>
      <c r="G28" s="118">
        <f t="shared" ref="G28:G31" si="4">SUM(E28:F28)</f>
        <v>1.9769999999999999</v>
      </c>
      <c r="H28" s="118">
        <f t="shared" si="1"/>
        <v>2.1747000000000001</v>
      </c>
    </row>
    <row r="29" spans="2:8" ht="11.1" customHeight="1">
      <c r="B29" s="285">
        <v>19</v>
      </c>
      <c r="C29" s="110" t="s">
        <v>125</v>
      </c>
      <c r="D29" s="118">
        <v>5.7990399999999998</v>
      </c>
      <c r="E29" s="118">
        <v>3.0827200000000001</v>
      </c>
      <c r="F29" s="118">
        <v>3.5</v>
      </c>
      <c r="G29" s="118">
        <f t="shared" si="4"/>
        <v>6.5827200000000001</v>
      </c>
      <c r="H29" s="118">
        <f t="shared" si="1"/>
        <v>7.2409920000000003</v>
      </c>
    </row>
    <row r="30" spans="2:8" ht="11.1" customHeight="1">
      <c r="B30" s="285">
        <v>20</v>
      </c>
      <c r="C30" s="110" t="s">
        <v>126</v>
      </c>
      <c r="D30" s="118">
        <f>28.7+1.27418</f>
        <v>29.97418</v>
      </c>
      <c r="E30" s="118">
        <f>12.1434+0.6071</f>
        <v>12.750499999999999</v>
      </c>
      <c r="F30" s="118">
        <f>18.256</f>
        <v>18.256</v>
      </c>
      <c r="G30" s="118">
        <f t="shared" si="4"/>
        <v>31.006499999999999</v>
      </c>
      <c r="H30" s="118">
        <f t="shared" si="1"/>
        <v>34.107150000000004</v>
      </c>
    </row>
    <row r="31" spans="2:8" ht="11.1" customHeight="1">
      <c r="B31" s="285">
        <v>21</v>
      </c>
      <c r="C31" s="110" t="s">
        <v>5</v>
      </c>
      <c r="D31" s="118">
        <v>0</v>
      </c>
      <c r="E31" s="118">
        <v>0</v>
      </c>
      <c r="F31" s="118">
        <v>0</v>
      </c>
      <c r="G31" s="118">
        <f t="shared" si="4"/>
        <v>0</v>
      </c>
      <c r="H31" s="118">
        <f t="shared" si="1"/>
        <v>0</v>
      </c>
    </row>
    <row r="32" spans="2:8" ht="11.1" customHeight="1">
      <c r="B32" s="285">
        <v>22</v>
      </c>
      <c r="C32" s="110" t="s">
        <v>135</v>
      </c>
      <c r="D32" s="154">
        <f>SUM(D28:D31)</f>
        <v>37.354219999999998</v>
      </c>
      <c r="E32" s="154">
        <f>SUM(E28:E31)</f>
        <v>16.610219999999998</v>
      </c>
      <c r="F32" s="154">
        <f>SUM(F28:F31)</f>
        <v>22.956</v>
      </c>
      <c r="G32" s="154">
        <f>SUM(G28:G31)</f>
        <v>39.566220000000001</v>
      </c>
      <c r="H32" s="154">
        <f t="shared" si="1"/>
        <v>43.522842000000004</v>
      </c>
    </row>
    <row r="33" spans="2:8" ht="11.1" customHeight="1">
      <c r="B33" s="283"/>
      <c r="C33" s="284" t="s">
        <v>71</v>
      </c>
      <c r="D33" s="118"/>
      <c r="E33" s="118"/>
      <c r="F33" s="118"/>
      <c r="G33" s="118"/>
      <c r="H33" s="118"/>
    </row>
    <row r="34" spans="2:8" ht="11.1" customHeight="1">
      <c r="B34" s="285">
        <v>23</v>
      </c>
      <c r="C34" s="110" t="s">
        <v>127</v>
      </c>
      <c r="D34" s="118">
        <v>38.160670000000003</v>
      </c>
      <c r="E34" s="118">
        <v>16.896229999999999</v>
      </c>
      <c r="F34" s="118">
        <v>23.32</v>
      </c>
      <c r="G34" s="118">
        <f t="shared" ref="G34:G44" si="5">SUM(E34:F34)</f>
        <v>40.216229999999996</v>
      </c>
      <c r="H34" s="118">
        <f t="shared" si="1"/>
        <v>44.237853000000001</v>
      </c>
    </row>
    <row r="35" spans="2:8" ht="11.1" customHeight="1">
      <c r="B35" s="285">
        <v>24</v>
      </c>
      <c r="C35" s="108" t="s">
        <v>129</v>
      </c>
      <c r="D35" s="118">
        <v>4.8262</v>
      </c>
      <c r="E35" s="118">
        <v>0</v>
      </c>
      <c r="F35" s="118">
        <v>2</v>
      </c>
      <c r="G35" s="118">
        <f t="shared" si="5"/>
        <v>2</v>
      </c>
      <c r="H35" s="118">
        <f t="shared" si="1"/>
        <v>2.2000000000000002</v>
      </c>
    </row>
    <row r="36" spans="2:8" ht="11.1" customHeight="1">
      <c r="B36" s="285">
        <v>25</v>
      </c>
      <c r="C36" s="108" t="s">
        <v>128</v>
      </c>
      <c r="D36" s="118">
        <v>0.14474000000000001</v>
      </c>
      <c r="E36" s="118">
        <v>0.34571000000000002</v>
      </c>
      <c r="F36" s="118">
        <v>0.15</v>
      </c>
      <c r="G36" s="118">
        <f t="shared" si="5"/>
        <v>0.49570999999999998</v>
      </c>
      <c r="H36" s="118">
        <f t="shared" si="1"/>
        <v>0.54528100000000002</v>
      </c>
    </row>
    <row r="37" spans="2:8" ht="11.1" customHeight="1">
      <c r="B37" s="285">
        <v>26</v>
      </c>
      <c r="C37" s="110" t="s">
        <v>130</v>
      </c>
      <c r="D37" s="118">
        <v>1.4863900000000001</v>
      </c>
      <c r="E37" s="118">
        <v>0.19936000000000001</v>
      </c>
      <c r="F37" s="118">
        <v>0.95</v>
      </c>
      <c r="G37" s="118">
        <f t="shared" si="5"/>
        <v>1.1493599999999999</v>
      </c>
      <c r="H37" s="118">
        <f t="shared" si="1"/>
        <v>1.2642960000000001</v>
      </c>
    </row>
    <row r="38" spans="2:8" ht="11.1" customHeight="1">
      <c r="B38" s="285">
        <v>27</v>
      </c>
      <c r="C38" s="110" t="s">
        <v>131</v>
      </c>
      <c r="D38" s="118">
        <v>0</v>
      </c>
      <c r="E38" s="118">
        <v>0</v>
      </c>
      <c r="F38" s="118">
        <v>0</v>
      </c>
      <c r="G38" s="118">
        <f t="shared" si="5"/>
        <v>0</v>
      </c>
      <c r="H38" s="118">
        <f t="shared" si="1"/>
        <v>0</v>
      </c>
    </row>
    <row r="39" spans="2:8" ht="11.1" customHeight="1">
      <c r="B39" s="285">
        <v>28</v>
      </c>
      <c r="C39" s="110" t="s">
        <v>132</v>
      </c>
      <c r="D39" s="118">
        <v>2.2421899999999999</v>
      </c>
      <c r="E39" s="118">
        <v>1.05627</v>
      </c>
      <c r="F39" s="118">
        <v>1.95</v>
      </c>
      <c r="G39" s="118">
        <f t="shared" si="5"/>
        <v>3.0062699999999998</v>
      </c>
      <c r="H39" s="118">
        <f t="shared" si="1"/>
        <v>3.3068970000000002</v>
      </c>
    </row>
    <row r="40" spans="2:8" ht="11.1" customHeight="1">
      <c r="B40" s="285">
        <v>29</v>
      </c>
      <c r="C40" s="110" t="s">
        <v>133</v>
      </c>
      <c r="D40" s="118">
        <v>39.73809</v>
      </c>
      <c r="E40" s="118">
        <v>18.604690000000002</v>
      </c>
      <c r="F40" s="118">
        <v>22.821000000000002</v>
      </c>
      <c r="G40" s="118">
        <f t="shared" si="5"/>
        <v>41.425690000000003</v>
      </c>
      <c r="H40" s="118">
        <f t="shared" si="1"/>
        <v>45.568259000000005</v>
      </c>
    </row>
    <row r="41" spans="2:8" ht="11.1" customHeight="1">
      <c r="B41" s="285">
        <v>30</v>
      </c>
      <c r="C41" s="110" t="s">
        <v>134</v>
      </c>
      <c r="D41" s="118">
        <v>1.599</v>
      </c>
      <c r="E41" s="118">
        <v>0.85799999999999998</v>
      </c>
      <c r="F41" s="118">
        <v>0.9</v>
      </c>
      <c r="G41" s="118">
        <f t="shared" si="5"/>
        <v>1.758</v>
      </c>
      <c r="H41" s="118">
        <f t="shared" si="1"/>
        <v>1.9338000000000002</v>
      </c>
    </row>
    <row r="42" spans="2:8" ht="24" customHeight="1">
      <c r="B42" s="289">
        <v>31</v>
      </c>
      <c r="C42" s="109" t="s">
        <v>423</v>
      </c>
      <c r="D42" s="118">
        <v>0</v>
      </c>
      <c r="E42" s="118">
        <v>0</v>
      </c>
      <c r="F42" s="118">
        <v>0.5</v>
      </c>
      <c r="G42" s="219">
        <f t="shared" si="5"/>
        <v>0.5</v>
      </c>
      <c r="H42" s="118">
        <v>1</v>
      </c>
    </row>
    <row r="43" spans="2:8" ht="23.25" customHeight="1">
      <c r="B43" s="289">
        <v>32</v>
      </c>
      <c r="C43" s="109" t="s">
        <v>208</v>
      </c>
      <c r="D43" s="118">
        <v>0</v>
      </c>
      <c r="E43" s="118">
        <v>0</v>
      </c>
      <c r="F43" s="118">
        <v>0</v>
      </c>
      <c r="G43" s="219">
        <f t="shared" si="5"/>
        <v>0</v>
      </c>
      <c r="H43" s="118">
        <f t="shared" si="1"/>
        <v>0</v>
      </c>
    </row>
    <row r="44" spans="2:8" ht="24">
      <c r="B44" s="289">
        <v>33</v>
      </c>
      <c r="C44" s="109" t="s">
        <v>324</v>
      </c>
      <c r="D44" s="118">
        <v>15.3249</v>
      </c>
      <c r="E44" s="118">
        <v>19.906500000000001</v>
      </c>
      <c r="F44" s="118">
        <v>15</v>
      </c>
      <c r="G44" s="219">
        <f t="shared" si="5"/>
        <v>34.906500000000001</v>
      </c>
      <c r="H44" s="118">
        <f t="shared" si="1"/>
        <v>38.397150000000003</v>
      </c>
    </row>
    <row r="45" spans="2:8">
      <c r="B45" s="291">
        <v>34</v>
      </c>
      <c r="C45" s="284" t="s">
        <v>135</v>
      </c>
      <c r="D45" s="154">
        <f>SUM(D34:D44)</f>
        <v>103.52218000000001</v>
      </c>
      <c r="E45" s="154">
        <f>SUM(E34:E44)</f>
        <v>57.866759999999999</v>
      </c>
      <c r="F45" s="154">
        <f>SUM(F34:F44)</f>
        <v>67.591000000000008</v>
      </c>
      <c r="G45" s="154">
        <f>SUM(G34:G44)</f>
        <v>125.45776000000001</v>
      </c>
      <c r="H45" s="154">
        <f t="shared" si="1"/>
        <v>138.00353600000003</v>
      </c>
    </row>
    <row r="46" spans="2:8">
      <c r="B46" s="283"/>
      <c r="C46" s="284" t="s">
        <v>76</v>
      </c>
      <c r="D46" s="118"/>
      <c r="E46" s="118"/>
      <c r="F46" s="118"/>
      <c r="G46" s="118"/>
      <c r="H46" s="154"/>
    </row>
    <row r="47" spans="2:8" ht="11.1" customHeight="1">
      <c r="B47" s="289">
        <v>35</v>
      </c>
      <c r="C47" s="109" t="s">
        <v>137</v>
      </c>
      <c r="D47" s="118">
        <v>0</v>
      </c>
      <c r="E47" s="118">
        <v>0</v>
      </c>
      <c r="F47" s="118">
        <v>0</v>
      </c>
      <c r="G47" s="219">
        <f t="shared" ref="G47:G49" si="6">SUM(E47:F47)</f>
        <v>0</v>
      </c>
      <c r="H47" s="118">
        <f t="shared" si="1"/>
        <v>0</v>
      </c>
    </row>
    <row r="48" spans="2:8" ht="11.1" customHeight="1">
      <c r="B48" s="285">
        <v>36</v>
      </c>
      <c r="C48" s="110" t="s">
        <v>136</v>
      </c>
      <c r="D48" s="118">
        <v>0</v>
      </c>
      <c r="E48" s="118">
        <v>0</v>
      </c>
      <c r="F48" s="118">
        <v>0</v>
      </c>
      <c r="G48" s="219">
        <f t="shared" si="6"/>
        <v>0</v>
      </c>
      <c r="H48" s="118">
        <f t="shared" si="1"/>
        <v>0</v>
      </c>
    </row>
    <row r="49" spans="2:8" ht="11.1" customHeight="1">
      <c r="B49" s="289">
        <v>37</v>
      </c>
      <c r="C49" s="110" t="s">
        <v>138</v>
      </c>
      <c r="D49" s="118">
        <v>0</v>
      </c>
      <c r="E49" s="118">
        <v>0</v>
      </c>
      <c r="F49" s="118">
        <v>0</v>
      </c>
      <c r="G49" s="219">
        <f t="shared" si="6"/>
        <v>0</v>
      </c>
      <c r="H49" s="118">
        <f t="shared" si="1"/>
        <v>0</v>
      </c>
    </row>
    <row r="50" spans="2:8" ht="11.1" customHeight="1">
      <c r="B50" s="285">
        <v>38</v>
      </c>
      <c r="C50" s="284" t="s">
        <v>124</v>
      </c>
      <c r="D50" s="406">
        <f>SUM(D49+D48+D47)</f>
        <v>0</v>
      </c>
      <c r="E50" s="406">
        <f>SUM(E49+E48+E47)</f>
        <v>0</v>
      </c>
      <c r="F50" s="406">
        <f t="shared" ref="F50" si="7">SUM(F49+F48+F47)</f>
        <v>0</v>
      </c>
      <c r="G50" s="406">
        <f>SUM(G49+G48+G47)</f>
        <v>0</v>
      </c>
      <c r="H50" s="406">
        <f>SUM(H49+H48+H47)</f>
        <v>0</v>
      </c>
    </row>
    <row r="51" spans="2:8" ht="21.75" customHeight="1">
      <c r="B51" s="289">
        <v>39</v>
      </c>
      <c r="C51" s="292" t="s">
        <v>424</v>
      </c>
      <c r="D51" s="219">
        <v>0</v>
      </c>
      <c r="E51" s="219">
        <v>0</v>
      </c>
      <c r="F51" s="118">
        <v>0</v>
      </c>
      <c r="G51" s="219">
        <v>0</v>
      </c>
      <c r="H51" s="118">
        <f t="shared" si="1"/>
        <v>0</v>
      </c>
    </row>
    <row r="52" spans="2:8" ht="11.1" customHeight="1">
      <c r="B52" s="285" t="s">
        <v>193</v>
      </c>
      <c r="C52" s="110" t="s">
        <v>232</v>
      </c>
      <c r="D52" s="219">
        <v>1.4219999999999999</v>
      </c>
      <c r="E52" s="219">
        <v>0.63941000000000003</v>
      </c>
      <c r="F52" s="118">
        <v>0.91</v>
      </c>
      <c r="G52" s="118">
        <f t="shared" ref="G52:G54" si="8">SUM(E52:F52)</f>
        <v>1.54941</v>
      </c>
      <c r="H52" s="118">
        <f t="shared" si="1"/>
        <v>1.7043510000000002</v>
      </c>
    </row>
    <row r="53" spans="2:8" ht="11.1" customHeight="1">
      <c r="B53" s="285" t="s">
        <v>194</v>
      </c>
      <c r="C53" s="110" t="s">
        <v>233</v>
      </c>
      <c r="D53" s="219">
        <v>0.67405000000000004</v>
      </c>
      <c r="E53" s="219">
        <v>8.3973099999999992</v>
      </c>
      <c r="F53" s="118">
        <v>5</v>
      </c>
      <c r="G53" s="118">
        <f t="shared" si="8"/>
        <v>13.397309999999999</v>
      </c>
      <c r="H53" s="118">
        <f t="shared" si="1"/>
        <v>14.737041</v>
      </c>
    </row>
    <row r="54" spans="2:8" ht="11.1" customHeight="1">
      <c r="B54" s="285" t="s">
        <v>8</v>
      </c>
      <c r="C54" s="110" t="s">
        <v>234</v>
      </c>
      <c r="D54" s="219">
        <v>8.8980099999999993</v>
      </c>
      <c r="E54" s="219">
        <v>3.35589</v>
      </c>
      <c r="F54" s="118">
        <v>5.57</v>
      </c>
      <c r="G54" s="118">
        <f t="shared" si="8"/>
        <v>8.9258900000000008</v>
      </c>
      <c r="H54" s="118">
        <f t="shared" si="1"/>
        <v>9.8184790000000017</v>
      </c>
    </row>
    <row r="55" spans="2:8" ht="11.1" customHeight="1">
      <c r="B55" s="283">
        <v>41</v>
      </c>
      <c r="C55" s="284" t="s">
        <v>124</v>
      </c>
      <c r="D55" s="154">
        <f>SUM(D50:D54)</f>
        <v>10.994059999999999</v>
      </c>
      <c r="E55" s="154">
        <f>SUM(E50:E54)</f>
        <v>12.392609999999999</v>
      </c>
      <c r="F55" s="154">
        <f>SUM(F50:F54)</f>
        <v>11.48</v>
      </c>
      <c r="G55" s="154">
        <f>SUM(G50:G54)</f>
        <v>23.872610000000002</v>
      </c>
      <c r="H55" s="154">
        <f>SUM(H50:H54)</f>
        <v>26.259871000000004</v>
      </c>
    </row>
    <row r="56" spans="2:8" ht="11.1" customHeight="1">
      <c r="B56" s="283">
        <v>42</v>
      </c>
      <c r="C56" s="284" t="s">
        <v>239</v>
      </c>
      <c r="D56" s="154">
        <f>D13+D19+D26+D32+D45+D55</f>
        <v>153.44162</v>
      </c>
      <c r="E56" s="154">
        <f>E13+E19+E26+E32+E45+E55</f>
        <v>87.749530000000007</v>
      </c>
      <c r="F56" s="154">
        <f>F13+F19+F26+F32+F45+F55</f>
        <v>105.68700000000001</v>
      </c>
      <c r="G56" s="154">
        <f>G13+G19+G26+G32+G45+G55</f>
        <v>193.43653</v>
      </c>
      <c r="H56" s="154">
        <f>H13+H19+H26+H32+H45+H55</f>
        <v>212.78018300000005</v>
      </c>
    </row>
    <row r="57" spans="2:8" ht="11.1" customHeight="1">
      <c r="B57" s="285">
        <v>43</v>
      </c>
      <c r="C57" s="110" t="s">
        <v>80</v>
      </c>
      <c r="D57" s="118">
        <v>0</v>
      </c>
      <c r="E57" s="118">
        <v>0</v>
      </c>
      <c r="F57" s="118">
        <f t="shared" ref="F57" si="9">D57*1.0572-E57</f>
        <v>0</v>
      </c>
      <c r="G57" s="118">
        <v>0</v>
      </c>
      <c r="H57" s="118">
        <f t="shared" si="1"/>
        <v>0</v>
      </c>
    </row>
    <row r="58" spans="2:8" ht="11.1" customHeight="1">
      <c r="B58" s="283">
        <v>44</v>
      </c>
      <c r="C58" s="284" t="s">
        <v>240</v>
      </c>
      <c r="D58" s="154">
        <f>D56-D57</f>
        <v>153.44162</v>
      </c>
      <c r="E58" s="154">
        <f>E56-E57</f>
        <v>87.749530000000007</v>
      </c>
      <c r="F58" s="154">
        <f>F56-F57</f>
        <v>105.68700000000001</v>
      </c>
      <c r="G58" s="154">
        <f>G56-G57</f>
        <v>193.43653</v>
      </c>
      <c r="H58" s="154">
        <f>H56-H57</f>
        <v>212.78018300000005</v>
      </c>
    </row>
    <row r="59" spans="2:8">
      <c r="B59" s="282" t="s">
        <v>387</v>
      </c>
    </row>
    <row r="60" spans="2:8">
      <c r="C60" s="452" t="s">
        <v>525</v>
      </c>
      <c r="G60" s="450"/>
      <c r="H60" s="451"/>
    </row>
    <row r="61" spans="2:8">
      <c r="C61" s="452" t="s">
        <v>526</v>
      </c>
      <c r="G61" s="293"/>
    </row>
    <row r="62" spans="2:8">
      <c r="C62" s="452" t="s">
        <v>529</v>
      </c>
    </row>
    <row r="63" spans="2:8">
      <c r="C63" s="452" t="s">
        <v>527</v>
      </c>
    </row>
    <row r="64" spans="2:8">
      <c r="C64" s="452" t="s">
        <v>528</v>
      </c>
    </row>
  </sheetData>
  <mergeCells count="5">
    <mergeCell ref="B5:B6"/>
    <mergeCell ref="C5:C6"/>
    <mergeCell ref="D5:D6"/>
    <mergeCell ref="E5:G5"/>
    <mergeCell ref="H5:H6"/>
  </mergeCells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zoomScaleNormal="100" workbookViewId="0">
      <selection activeCell="M6" sqref="M6"/>
    </sheetView>
  </sheetViews>
  <sheetFormatPr defaultRowHeight="12.75"/>
  <cols>
    <col min="2" max="2" width="37.5703125" customWidth="1"/>
    <col min="3" max="3" width="9" customWidth="1"/>
    <col min="4" max="4" width="15.42578125" customWidth="1"/>
    <col min="5" max="5" width="15.85546875" bestFit="1" customWidth="1"/>
    <col min="6" max="6" width="8.42578125" customWidth="1"/>
    <col min="7" max="7" width="8.85546875" customWidth="1"/>
    <col min="8" max="9" width="8.42578125" customWidth="1"/>
    <col min="10" max="10" width="11.85546875" customWidth="1"/>
    <col min="11" max="11" width="32.7109375" customWidth="1"/>
    <col min="261" max="261" width="37.5703125" customWidth="1"/>
    <col min="262" max="262" width="9" customWidth="1"/>
    <col min="263" max="263" width="13.5703125" bestFit="1" customWidth="1"/>
    <col min="264" max="264" width="12.140625" bestFit="1" customWidth="1"/>
    <col min="265" max="265" width="9.5703125" bestFit="1" customWidth="1"/>
    <col min="266" max="266" width="14.28515625" customWidth="1"/>
    <col min="267" max="267" width="22.140625" customWidth="1"/>
    <col min="517" max="517" width="37.5703125" customWidth="1"/>
    <col min="518" max="518" width="9" customWidth="1"/>
    <col min="519" max="519" width="13.5703125" bestFit="1" customWidth="1"/>
    <col min="520" max="520" width="12.140625" bestFit="1" customWidth="1"/>
    <col min="521" max="521" width="9.5703125" bestFit="1" customWidth="1"/>
    <col min="522" max="522" width="14.28515625" customWidth="1"/>
    <col min="523" max="523" width="22.140625" customWidth="1"/>
    <col min="773" max="773" width="37.5703125" customWidth="1"/>
    <col min="774" max="774" width="9" customWidth="1"/>
    <col min="775" max="775" width="13.5703125" bestFit="1" customWidth="1"/>
    <col min="776" max="776" width="12.140625" bestFit="1" customWidth="1"/>
    <col min="777" max="777" width="9.5703125" bestFit="1" customWidth="1"/>
    <col min="778" max="778" width="14.28515625" customWidth="1"/>
    <col min="779" max="779" width="22.140625" customWidth="1"/>
    <col min="1029" max="1029" width="37.5703125" customWidth="1"/>
    <col min="1030" max="1030" width="9" customWidth="1"/>
    <col min="1031" max="1031" width="13.5703125" bestFit="1" customWidth="1"/>
    <col min="1032" max="1032" width="12.140625" bestFit="1" customWidth="1"/>
    <col min="1033" max="1033" width="9.5703125" bestFit="1" customWidth="1"/>
    <col min="1034" max="1034" width="14.28515625" customWidth="1"/>
    <col min="1035" max="1035" width="22.140625" customWidth="1"/>
    <col min="1285" max="1285" width="37.5703125" customWidth="1"/>
    <col min="1286" max="1286" width="9" customWidth="1"/>
    <col min="1287" max="1287" width="13.5703125" bestFit="1" customWidth="1"/>
    <col min="1288" max="1288" width="12.140625" bestFit="1" customWidth="1"/>
    <col min="1289" max="1289" width="9.5703125" bestFit="1" customWidth="1"/>
    <col min="1290" max="1290" width="14.28515625" customWidth="1"/>
    <col min="1291" max="1291" width="22.140625" customWidth="1"/>
    <col min="1541" max="1541" width="37.5703125" customWidth="1"/>
    <col min="1542" max="1542" width="9" customWidth="1"/>
    <col min="1543" max="1543" width="13.5703125" bestFit="1" customWidth="1"/>
    <col min="1544" max="1544" width="12.140625" bestFit="1" customWidth="1"/>
    <col min="1545" max="1545" width="9.5703125" bestFit="1" customWidth="1"/>
    <col min="1546" max="1546" width="14.28515625" customWidth="1"/>
    <col min="1547" max="1547" width="22.140625" customWidth="1"/>
    <col min="1797" max="1797" width="37.5703125" customWidth="1"/>
    <col min="1798" max="1798" width="9" customWidth="1"/>
    <col min="1799" max="1799" width="13.5703125" bestFit="1" customWidth="1"/>
    <col min="1800" max="1800" width="12.140625" bestFit="1" customWidth="1"/>
    <col min="1801" max="1801" width="9.5703125" bestFit="1" customWidth="1"/>
    <col min="1802" max="1802" width="14.28515625" customWidth="1"/>
    <col min="1803" max="1803" width="22.140625" customWidth="1"/>
    <col min="2053" max="2053" width="37.5703125" customWidth="1"/>
    <col min="2054" max="2054" width="9" customWidth="1"/>
    <col min="2055" max="2055" width="13.5703125" bestFit="1" customWidth="1"/>
    <col min="2056" max="2056" width="12.140625" bestFit="1" customWidth="1"/>
    <col min="2057" max="2057" width="9.5703125" bestFit="1" customWidth="1"/>
    <col min="2058" max="2058" width="14.28515625" customWidth="1"/>
    <col min="2059" max="2059" width="22.140625" customWidth="1"/>
    <col min="2309" max="2309" width="37.5703125" customWidth="1"/>
    <col min="2310" max="2310" width="9" customWidth="1"/>
    <col min="2311" max="2311" width="13.5703125" bestFit="1" customWidth="1"/>
    <col min="2312" max="2312" width="12.140625" bestFit="1" customWidth="1"/>
    <col min="2313" max="2313" width="9.5703125" bestFit="1" customWidth="1"/>
    <col min="2314" max="2314" width="14.28515625" customWidth="1"/>
    <col min="2315" max="2315" width="22.140625" customWidth="1"/>
    <col min="2565" max="2565" width="37.5703125" customWidth="1"/>
    <col min="2566" max="2566" width="9" customWidth="1"/>
    <col min="2567" max="2567" width="13.5703125" bestFit="1" customWidth="1"/>
    <col min="2568" max="2568" width="12.140625" bestFit="1" customWidth="1"/>
    <col min="2569" max="2569" width="9.5703125" bestFit="1" customWidth="1"/>
    <col min="2570" max="2570" width="14.28515625" customWidth="1"/>
    <col min="2571" max="2571" width="22.140625" customWidth="1"/>
    <col min="2821" max="2821" width="37.5703125" customWidth="1"/>
    <col min="2822" max="2822" width="9" customWidth="1"/>
    <col min="2823" max="2823" width="13.5703125" bestFit="1" customWidth="1"/>
    <col min="2824" max="2824" width="12.140625" bestFit="1" customWidth="1"/>
    <col min="2825" max="2825" width="9.5703125" bestFit="1" customWidth="1"/>
    <col min="2826" max="2826" width="14.28515625" customWidth="1"/>
    <col min="2827" max="2827" width="22.140625" customWidth="1"/>
    <col min="3077" max="3077" width="37.5703125" customWidth="1"/>
    <col min="3078" max="3078" width="9" customWidth="1"/>
    <col min="3079" max="3079" width="13.5703125" bestFit="1" customWidth="1"/>
    <col min="3080" max="3080" width="12.140625" bestFit="1" customWidth="1"/>
    <col min="3081" max="3081" width="9.5703125" bestFit="1" customWidth="1"/>
    <col min="3082" max="3082" width="14.28515625" customWidth="1"/>
    <col min="3083" max="3083" width="22.140625" customWidth="1"/>
    <col min="3333" max="3333" width="37.5703125" customWidth="1"/>
    <col min="3334" max="3334" width="9" customWidth="1"/>
    <col min="3335" max="3335" width="13.5703125" bestFit="1" customWidth="1"/>
    <col min="3336" max="3336" width="12.140625" bestFit="1" customWidth="1"/>
    <col min="3337" max="3337" width="9.5703125" bestFit="1" customWidth="1"/>
    <col min="3338" max="3338" width="14.28515625" customWidth="1"/>
    <col min="3339" max="3339" width="22.140625" customWidth="1"/>
    <col min="3589" max="3589" width="37.5703125" customWidth="1"/>
    <col min="3590" max="3590" width="9" customWidth="1"/>
    <col min="3591" max="3591" width="13.5703125" bestFit="1" customWidth="1"/>
    <col min="3592" max="3592" width="12.140625" bestFit="1" customWidth="1"/>
    <col min="3593" max="3593" width="9.5703125" bestFit="1" customWidth="1"/>
    <col min="3594" max="3594" width="14.28515625" customWidth="1"/>
    <col min="3595" max="3595" width="22.140625" customWidth="1"/>
    <col min="3845" max="3845" width="37.5703125" customWidth="1"/>
    <col min="3846" max="3846" width="9" customWidth="1"/>
    <col min="3847" max="3847" width="13.5703125" bestFit="1" customWidth="1"/>
    <col min="3848" max="3848" width="12.140625" bestFit="1" customWidth="1"/>
    <col min="3849" max="3849" width="9.5703125" bestFit="1" customWidth="1"/>
    <col min="3850" max="3850" width="14.28515625" customWidth="1"/>
    <col min="3851" max="3851" width="22.140625" customWidth="1"/>
    <col min="4101" max="4101" width="37.5703125" customWidth="1"/>
    <col min="4102" max="4102" width="9" customWidth="1"/>
    <col min="4103" max="4103" width="13.5703125" bestFit="1" customWidth="1"/>
    <col min="4104" max="4104" width="12.140625" bestFit="1" customWidth="1"/>
    <col min="4105" max="4105" width="9.5703125" bestFit="1" customWidth="1"/>
    <col min="4106" max="4106" width="14.28515625" customWidth="1"/>
    <col min="4107" max="4107" width="22.140625" customWidth="1"/>
    <col min="4357" max="4357" width="37.5703125" customWidth="1"/>
    <col min="4358" max="4358" width="9" customWidth="1"/>
    <col min="4359" max="4359" width="13.5703125" bestFit="1" customWidth="1"/>
    <col min="4360" max="4360" width="12.140625" bestFit="1" customWidth="1"/>
    <col min="4361" max="4361" width="9.5703125" bestFit="1" customWidth="1"/>
    <col min="4362" max="4362" width="14.28515625" customWidth="1"/>
    <col min="4363" max="4363" width="22.140625" customWidth="1"/>
    <col min="4613" max="4613" width="37.5703125" customWidth="1"/>
    <col min="4614" max="4614" width="9" customWidth="1"/>
    <col min="4615" max="4615" width="13.5703125" bestFit="1" customWidth="1"/>
    <col min="4616" max="4616" width="12.140625" bestFit="1" customWidth="1"/>
    <col min="4617" max="4617" width="9.5703125" bestFit="1" customWidth="1"/>
    <col min="4618" max="4618" width="14.28515625" customWidth="1"/>
    <col min="4619" max="4619" width="22.140625" customWidth="1"/>
    <col min="4869" max="4869" width="37.5703125" customWidth="1"/>
    <col min="4870" max="4870" width="9" customWidth="1"/>
    <col min="4871" max="4871" width="13.5703125" bestFit="1" customWidth="1"/>
    <col min="4872" max="4872" width="12.140625" bestFit="1" customWidth="1"/>
    <col min="4873" max="4873" width="9.5703125" bestFit="1" customWidth="1"/>
    <col min="4874" max="4874" width="14.28515625" customWidth="1"/>
    <col min="4875" max="4875" width="22.140625" customWidth="1"/>
    <col min="5125" max="5125" width="37.5703125" customWidth="1"/>
    <col min="5126" max="5126" width="9" customWidth="1"/>
    <col min="5127" max="5127" width="13.5703125" bestFit="1" customWidth="1"/>
    <col min="5128" max="5128" width="12.140625" bestFit="1" customWidth="1"/>
    <col min="5129" max="5129" width="9.5703125" bestFit="1" customWidth="1"/>
    <col min="5130" max="5130" width="14.28515625" customWidth="1"/>
    <col min="5131" max="5131" width="22.140625" customWidth="1"/>
    <col min="5381" max="5381" width="37.5703125" customWidth="1"/>
    <col min="5382" max="5382" width="9" customWidth="1"/>
    <col min="5383" max="5383" width="13.5703125" bestFit="1" customWidth="1"/>
    <col min="5384" max="5384" width="12.140625" bestFit="1" customWidth="1"/>
    <col min="5385" max="5385" width="9.5703125" bestFit="1" customWidth="1"/>
    <col min="5386" max="5386" width="14.28515625" customWidth="1"/>
    <col min="5387" max="5387" width="22.140625" customWidth="1"/>
    <col min="5637" max="5637" width="37.5703125" customWidth="1"/>
    <col min="5638" max="5638" width="9" customWidth="1"/>
    <col min="5639" max="5639" width="13.5703125" bestFit="1" customWidth="1"/>
    <col min="5640" max="5640" width="12.140625" bestFit="1" customWidth="1"/>
    <col min="5641" max="5641" width="9.5703125" bestFit="1" customWidth="1"/>
    <col min="5642" max="5642" width="14.28515625" customWidth="1"/>
    <col min="5643" max="5643" width="22.140625" customWidth="1"/>
    <col min="5893" max="5893" width="37.5703125" customWidth="1"/>
    <col min="5894" max="5894" width="9" customWidth="1"/>
    <col min="5895" max="5895" width="13.5703125" bestFit="1" customWidth="1"/>
    <col min="5896" max="5896" width="12.140625" bestFit="1" customWidth="1"/>
    <col min="5897" max="5897" width="9.5703125" bestFit="1" customWidth="1"/>
    <col min="5898" max="5898" width="14.28515625" customWidth="1"/>
    <col min="5899" max="5899" width="22.140625" customWidth="1"/>
    <col min="6149" max="6149" width="37.5703125" customWidth="1"/>
    <col min="6150" max="6150" width="9" customWidth="1"/>
    <col min="6151" max="6151" width="13.5703125" bestFit="1" customWidth="1"/>
    <col min="6152" max="6152" width="12.140625" bestFit="1" customWidth="1"/>
    <col min="6153" max="6153" width="9.5703125" bestFit="1" customWidth="1"/>
    <col min="6154" max="6154" width="14.28515625" customWidth="1"/>
    <col min="6155" max="6155" width="22.140625" customWidth="1"/>
    <col min="6405" max="6405" width="37.5703125" customWidth="1"/>
    <col min="6406" max="6406" width="9" customWidth="1"/>
    <col min="6407" max="6407" width="13.5703125" bestFit="1" customWidth="1"/>
    <col min="6408" max="6408" width="12.140625" bestFit="1" customWidth="1"/>
    <col min="6409" max="6409" width="9.5703125" bestFit="1" customWidth="1"/>
    <col min="6410" max="6410" width="14.28515625" customWidth="1"/>
    <col min="6411" max="6411" width="22.140625" customWidth="1"/>
    <col min="6661" max="6661" width="37.5703125" customWidth="1"/>
    <col min="6662" max="6662" width="9" customWidth="1"/>
    <col min="6663" max="6663" width="13.5703125" bestFit="1" customWidth="1"/>
    <col min="6664" max="6664" width="12.140625" bestFit="1" customWidth="1"/>
    <col min="6665" max="6665" width="9.5703125" bestFit="1" customWidth="1"/>
    <col min="6666" max="6666" width="14.28515625" customWidth="1"/>
    <col min="6667" max="6667" width="22.140625" customWidth="1"/>
    <col min="6917" max="6917" width="37.5703125" customWidth="1"/>
    <col min="6918" max="6918" width="9" customWidth="1"/>
    <col min="6919" max="6919" width="13.5703125" bestFit="1" customWidth="1"/>
    <col min="6920" max="6920" width="12.140625" bestFit="1" customWidth="1"/>
    <col min="6921" max="6921" width="9.5703125" bestFit="1" customWidth="1"/>
    <col min="6922" max="6922" width="14.28515625" customWidth="1"/>
    <col min="6923" max="6923" width="22.140625" customWidth="1"/>
    <col min="7173" max="7173" width="37.5703125" customWidth="1"/>
    <col min="7174" max="7174" width="9" customWidth="1"/>
    <col min="7175" max="7175" width="13.5703125" bestFit="1" customWidth="1"/>
    <col min="7176" max="7176" width="12.140625" bestFit="1" customWidth="1"/>
    <col min="7177" max="7177" width="9.5703125" bestFit="1" customWidth="1"/>
    <col min="7178" max="7178" width="14.28515625" customWidth="1"/>
    <col min="7179" max="7179" width="22.140625" customWidth="1"/>
    <col min="7429" max="7429" width="37.5703125" customWidth="1"/>
    <col min="7430" max="7430" width="9" customWidth="1"/>
    <col min="7431" max="7431" width="13.5703125" bestFit="1" customWidth="1"/>
    <col min="7432" max="7432" width="12.140625" bestFit="1" customWidth="1"/>
    <col min="7433" max="7433" width="9.5703125" bestFit="1" customWidth="1"/>
    <col min="7434" max="7434" width="14.28515625" customWidth="1"/>
    <col min="7435" max="7435" width="22.140625" customWidth="1"/>
    <col min="7685" max="7685" width="37.5703125" customWidth="1"/>
    <col min="7686" max="7686" width="9" customWidth="1"/>
    <col min="7687" max="7687" width="13.5703125" bestFit="1" customWidth="1"/>
    <col min="7688" max="7688" width="12.140625" bestFit="1" customWidth="1"/>
    <col min="7689" max="7689" width="9.5703125" bestFit="1" customWidth="1"/>
    <col min="7690" max="7690" width="14.28515625" customWidth="1"/>
    <col min="7691" max="7691" width="22.140625" customWidth="1"/>
    <col min="7941" max="7941" width="37.5703125" customWidth="1"/>
    <col min="7942" max="7942" width="9" customWidth="1"/>
    <col min="7943" max="7943" width="13.5703125" bestFit="1" customWidth="1"/>
    <col min="7944" max="7944" width="12.140625" bestFit="1" customWidth="1"/>
    <col min="7945" max="7945" width="9.5703125" bestFit="1" customWidth="1"/>
    <col min="7946" max="7946" width="14.28515625" customWidth="1"/>
    <col min="7947" max="7947" width="22.140625" customWidth="1"/>
    <col min="8197" max="8197" width="37.5703125" customWidth="1"/>
    <col min="8198" max="8198" width="9" customWidth="1"/>
    <col min="8199" max="8199" width="13.5703125" bestFit="1" customWidth="1"/>
    <col min="8200" max="8200" width="12.140625" bestFit="1" customWidth="1"/>
    <col min="8201" max="8201" width="9.5703125" bestFit="1" customWidth="1"/>
    <col min="8202" max="8202" width="14.28515625" customWidth="1"/>
    <col min="8203" max="8203" width="22.140625" customWidth="1"/>
    <col min="8453" max="8453" width="37.5703125" customWidth="1"/>
    <col min="8454" max="8454" width="9" customWidth="1"/>
    <col min="8455" max="8455" width="13.5703125" bestFit="1" customWidth="1"/>
    <col min="8456" max="8456" width="12.140625" bestFit="1" customWidth="1"/>
    <col min="8457" max="8457" width="9.5703125" bestFit="1" customWidth="1"/>
    <col min="8458" max="8458" width="14.28515625" customWidth="1"/>
    <col min="8459" max="8459" width="22.140625" customWidth="1"/>
    <col min="8709" max="8709" width="37.5703125" customWidth="1"/>
    <col min="8710" max="8710" width="9" customWidth="1"/>
    <col min="8711" max="8711" width="13.5703125" bestFit="1" customWidth="1"/>
    <col min="8712" max="8712" width="12.140625" bestFit="1" customWidth="1"/>
    <col min="8713" max="8713" width="9.5703125" bestFit="1" customWidth="1"/>
    <col min="8714" max="8714" width="14.28515625" customWidth="1"/>
    <col min="8715" max="8715" width="22.140625" customWidth="1"/>
    <col min="8965" max="8965" width="37.5703125" customWidth="1"/>
    <col min="8966" max="8966" width="9" customWidth="1"/>
    <col min="8967" max="8967" width="13.5703125" bestFit="1" customWidth="1"/>
    <col min="8968" max="8968" width="12.140625" bestFit="1" customWidth="1"/>
    <col min="8969" max="8969" width="9.5703125" bestFit="1" customWidth="1"/>
    <col min="8970" max="8970" width="14.28515625" customWidth="1"/>
    <col min="8971" max="8971" width="22.140625" customWidth="1"/>
    <col min="9221" max="9221" width="37.5703125" customWidth="1"/>
    <col min="9222" max="9222" width="9" customWidth="1"/>
    <col min="9223" max="9223" width="13.5703125" bestFit="1" customWidth="1"/>
    <col min="9224" max="9224" width="12.140625" bestFit="1" customWidth="1"/>
    <col min="9225" max="9225" width="9.5703125" bestFit="1" customWidth="1"/>
    <col min="9226" max="9226" width="14.28515625" customWidth="1"/>
    <col min="9227" max="9227" width="22.140625" customWidth="1"/>
    <col min="9477" max="9477" width="37.5703125" customWidth="1"/>
    <col min="9478" max="9478" width="9" customWidth="1"/>
    <col min="9479" max="9479" width="13.5703125" bestFit="1" customWidth="1"/>
    <col min="9480" max="9480" width="12.140625" bestFit="1" customWidth="1"/>
    <col min="9481" max="9481" width="9.5703125" bestFit="1" customWidth="1"/>
    <col min="9482" max="9482" width="14.28515625" customWidth="1"/>
    <col min="9483" max="9483" width="22.140625" customWidth="1"/>
    <col min="9733" max="9733" width="37.5703125" customWidth="1"/>
    <col min="9734" max="9734" width="9" customWidth="1"/>
    <col min="9735" max="9735" width="13.5703125" bestFit="1" customWidth="1"/>
    <col min="9736" max="9736" width="12.140625" bestFit="1" customWidth="1"/>
    <col min="9737" max="9737" width="9.5703125" bestFit="1" customWidth="1"/>
    <col min="9738" max="9738" width="14.28515625" customWidth="1"/>
    <col min="9739" max="9739" width="22.140625" customWidth="1"/>
    <col min="9989" max="9989" width="37.5703125" customWidth="1"/>
    <col min="9990" max="9990" width="9" customWidth="1"/>
    <col min="9991" max="9991" width="13.5703125" bestFit="1" customWidth="1"/>
    <col min="9992" max="9992" width="12.140625" bestFit="1" customWidth="1"/>
    <col min="9993" max="9993" width="9.5703125" bestFit="1" customWidth="1"/>
    <col min="9994" max="9994" width="14.28515625" customWidth="1"/>
    <col min="9995" max="9995" width="22.140625" customWidth="1"/>
    <col min="10245" max="10245" width="37.5703125" customWidth="1"/>
    <col min="10246" max="10246" width="9" customWidth="1"/>
    <col min="10247" max="10247" width="13.5703125" bestFit="1" customWidth="1"/>
    <col min="10248" max="10248" width="12.140625" bestFit="1" customWidth="1"/>
    <col min="10249" max="10249" width="9.5703125" bestFit="1" customWidth="1"/>
    <col min="10250" max="10250" width="14.28515625" customWidth="1"/>
    <col min="10251" max="10251" width="22.140625" customWidth="1"/>
    <col min="10501" max="10501" width="37.5703125" customWidth="1"/>
    <col min="10502" max="10502" width="9" customWidth="1"/>
    <col min="10503" max="10503" width="13.5703125" bestFit="1" customWidth="1"/>
    <col min="10504" max="10504" width="12.140625" bestFit="1" customWidth="1"/>
    <col min="10505" max="10505" width="9.5703125" bestFit="1" customWidth="1"/>
    <col min="10506" max="10506" width="14.28515625" customWidth="1"/>
    <col min="10507" max="10507" width="22.140625" customWidth="1"/>
    <col min="10757" max="10757" width="37.5703125" customWidth="1"/>
    <col min="10758" max="10758" width="9" customWidth="1"/>
    <col min="10759" max="10759" width="13.5703125" bestFit="1" customWidth="1"/>
    <col min="10760" max="10760" width="12.140625" bestFit="1" customWidth="1"/>
    <col min="10761" max="10761" width="9.5703125" bestFit="1" customWidth="1"/>
    <col min="10762" max="10762" width="14.28515625" customWidth="1"/>
    <col min="10763" max="10763" width="22.140625" customWidth="1"/>
    <col min="11013" max="11013" width="37.5703125" customWidth="1"/>
    <col min="11014" max="11014" width="9" customWidth="1"/>
    <col min="11015" max="11015" width="13.5703125" bestFit="1" customWidth="1"/>
    <col min="11016" max="11016" width="12.140625" bestFit="1" customWidth="1"/>
    <col min="11017" max="11017" width="9.5703125" bestFit="1" customWidth="1"/>
    <col min="11018" max="11018" width="14.28515625" customWidth="1"/>
    <col min="11019" max="11019" width="22.140625" customWidth="1"/>
    <col min="11269" max="11269" width="37.5703125" customWidth="1"/>
    <col min="11270" max="11270" width="9" customWidth="1"/>
    <col min="11271" max="11271" width="13.5703125" bestFit="1" customWidth="1"/>
    <col min="11272" max="11272" width="12.140625" bestFit="1" customWidth="1"/>
    <col min="11273" max="11273" width="9.5703125" bestFit="1" customWidth="1"/>
    <col min="11274" max="11274" width="14.28515625" customWidth="1"/>
    <col min="11275" max="11275" width="22.140625" customWidth="1"/>
    <col min="11525" max="11525" width="37.5703125" customWidth="1"/>
    <col min="11526" max="11526" width="9" customWidth="1"/>
    <col min="11527" max="11527" width="13.5703125" bestFit="1" customWidth="1"/>
    <col min="11528" max="11528" width="12.140625" bestFit="1" customWidth="1"/>
    <col min="11529" max="11529" width="9.5703125" bestFit="1" customWidth="1"/>
    <col min="11530" max="11530" width="14.28515625" customWidth="1"/>
    <col min="11531" max="11531" width="22.140625" customWidth="1"/>
    <col min="11781" max="11781" width="37.5703125" customWidth="1"/>
    <col min="11782" max="11782" width="9" customWidth="1"/>
    <col min="11783" max="11783" width="13.5703125" bestFit="1" customWidth="1"/>
    <col min="11784" max="11784" width="12.140625" bestFit="1" customWidth="1"/>
    <col min="11785" max="11785" width="9.5703125" bestFit="1" customWidth="1"/>
    <col min="11786" max="11786" width="14.28515625" customWidth="1"/>
    <col min="11787" max="11787" width="22.140625" customWidth="1"/>
    <col min="12037" max="12037" width="37.5703125" customWidth="1"/>
    <col min="12038" max="12038" width="9" customWidth="1"/>
    <col min="12039" max="12039" width="13.5703125" bestFit="1" customWidth="1"/>
    <col min="12040" max="12040" width="12.140625" bestFit="1" customWidth="1"/>
    <col min="12041" max="12041" width="9.5703125" bestFit="1" customWidth="1"/>
    <col min="12042" max="12042" width="14.28515625" customWidth="1"/>
    <col min="12043" max="12043" width="22.140625" customWidth="1"/>
    <col min="12293" max="12293" width="37.5703125" customWidth="1"/>
    <col min="12294" max="12294" width="9" customWidth="1"/>
    <col min="12295" max="12295" width="13.5703125" bestFit="1" customWidth="1"/>
    <col min="12296" max="12296" width="12.140625" bestFit="1" customWidth="1"/>
    <col min="12297" max="12297" width="9.5703125" bestFit="1" customWidth="1"/>
    <col min="12298" max="12298" width="14.28515625" customWidth="1"/>
    <col min="12299" max="12299" width="22.140625" customWidth="1"/>
    <col min="12549" max="12549" width="37.5703125" customWidth="1"/>
    <col min="12550" max="12550" width="9" customWidth="1"/>
    <col min="12551" max="12551" width="13.5703125" bestFit="1" customWidth="1"/>
    <col min="12552" max="12552" width="12.140625" bestFit="1" customWidth="1"/>
    <col min="12553" max="12553" width="9.5703125" bestFit="1" customWidth="1"/>
    <col min="12554" max="12554" width="14.28515625" customWidth="1"/>
    <col min="12555" max="12555" width="22.140625" customWidth="1"/>
    <col min="12805" max="12805" width="37.5703125" customWidth="1"/>
    <col min="12806" max="12806" width="9" customWidth="1"/>
    <col min="12807" max="12807" width="13.5703125" bestFit="1" customWidth="1"/>
    <col min="12808" max="12808" width="12.140625" bestFit="1" customWidth="1"/>
    <col min="12809" max="12809" width="9.5703125" bestFit="1" customWidth="1"/>
    <col min="12810" max="12810" width="14.28515625" customWidth="1"/>
    <col min="12811" max="12811" width="22.140625" customWidth="1"/>
    <col min="13061" max="13061" width="37.5703125" customWidth="1"/>
    <col min="13062" max="13062" width="9" customWidth="1"/>
    <col min="13063" max="13063" width="13.5703125" bestFit="1" customWidth="1"/>
    <col min="13064" max="13064" width="12.140625" bestFit="1" customWidth="1"/>
    <col min="13065" max="13065" width="9.5703125" bestFit="1" customWidth="1"/>
    <col min="13066" max="13066" width="14.28515625" customWidth="1"/>
    <col min="13067" max="13067" width="22.140625" customWidth="1"/>
    <col min="13317" max="13317" width="37.5703125" customWidth="1"/>
    <col min="13318" max="13318" width="9" customWidth="1"/>
    <col min="13319" max="13319" width="13.5703125" bestFit="1" customWidth="1"/>
    <col min="13320" max="13320" width="12.140625" bestFit="1" customWidth="1"/>
    <col min="13321" max="13321" width="9.5703125" bestFit="1" customWidth="1"/>
    <col min="13322" max="13322" width="14.28515625" customWidth="1"/>
    <col min="13323" max="13323" width="22.140625" customWidth="1"/>
    <col min="13573" max="13573" width="37.5703125" customWidth="1"/>
    <col min="13574" max="13574" width="9" customWidth="1"/>
    <col min="13575" max="13575" width="13.5703125" bestFit="1" customWidth="1"/>
    <col min="13576" max="13576" width="12.140625" bestFit="1" customWidth="1"/>
    <col min="13577" max="13577" width="9.5703125" bestFit="1" customWidth="1"/>
    <col min="13578" max="13578" width="14.28515625" customWidth="1"/>
    <col min="13579" max="13579" width="22.140625" customWidth="1"/>
    <col min="13829" max="13829" width="37.5703125" customWidth="1"/>
    <col min="13830" max="13830" width="9" customWidth="1"/>
    <col min="13831" max="13831" width="13.5703125" bestFit="1" customWidth="1"/>
    <col min="13832" max="13832" width="12.140625" bestFit="1" customWidth="1"/>
    <col min="13833" max="13833" width="9.5703125" bestFit="1" customWidth="1"/>
    <col min="13834" max="13834" width="14.28515625" customWidth="1"/>
    <col min="13835" max="13835" width="22.140625" customWidth="1"/>
    <col min="14085" max="14085" width="37.5703125" customWidth="1"/>
    <col min="14086" max="14086" width="9" customWidth="1"/>
    <col min="14087" max="14087" width="13.5703125" bestFit="1" customWidth="1"/>
    <col min="14088" max="14088" width="12.140625" bestFit="1" customWidth="1"/>
    <col min="14089" max="14089" width="9.5703125" bestFit="1" customWidth="1"/>
    <col min="14090" max="14090" width="14.28515625" customWidth="1"/>
    <col min="14091" max="14091" width="22.140625" customWidth="1"/>
    <col min="14341" max="14341" width="37.5703125" customWidth="1"/>
    <col min="14342" max="14342" width="9" customWidth="1"/>
    <col min="14343" max="14343" width="13.5703125" bestFit="1" customWidth="1"/>
    <col min="14344" max="14344" width="12.140625" bestFit="1" customWidth="1"/>
    <col min="14345" max="14345" width="9.5703125" bestFit="1" customWidth="1"/>
    <col min="14346" max="14346" width="14.28515625" customWidth="1"/>
    <col min="14347" max="14347" width="22.140625" customWidth="1"/>
    <col min="14597" max="14597" width="37.5703125" customWidth="1"/>
    <col min="14598" max="14598" width="9" customWidth="1"/>
    <col min="14599" max="14599" width="13.5703125" bestFit="1" customWidth="1"/>
    <col min="14600" max="14600" width="12.140625" bestFit="1" customWidth="1"/>
    <col min="14601" max="14601" width="9.5703125" bestFit="1" customWidth="1"/>
    <col min="14602" max="14602" width="14.28515625" customWidth="1"/>
    <col min="14603" max="14603" width="22.140625" customWidth="1"/>
    <col min="14853" max="14853" width="37.5703125" customWidth="1"/>
    <col min="14854" max="14854" width="9" customWidth="1"/>
    <col min="14855" max="14855" width="13.5703125" bestFit="1" customWidth="1"/>
    <col min="14856" max="14856" width="12.140625" bestFit="1" customWidth="1"/>
    <col min="14857" max="14857" width="9.5703125" bestFit="1" customWidth="1"/>
    <col min="14858" max="14858" width="14.28515625" customWidth="1"/>
    <col min="14859" max="14859" width="22.140625" customWidth="1"/>
    <col min="15109" max="15109" width="37.5703125" customWidth="1"/>
    <col min="15110" max="15110" width="9" customWidth="1"/>
    <col min="15111" max="15111" width="13.5703125" bestFit="1" customWidth="1"/>
    <col min="15112" max="15112" width="12.140625" bestFit="1" customWidth="1"/>
    <col min="15113" max="15113" width="9.5703125" bestFit="1" customWidth="1"/>
    <col min="15114" max="15114" width="14.28515625" customWidth="1"/>
    <col min="15115" max="15115" width="22.140625" customWidth="1"/>
    <col min="15365" max="15365" width="37.5703125" customWidth="1"/>
    <col min="15366" max="15366" width="9" customWidth="1"/>
    <col min="15367" max="15367" width="13.5703125" bestFit="1" customWidth="1"/>
    <col min="15368" max="15368" width="12.140625" bestFit="1" customWidth="1"/>
    <col min="15369" max="15369" width="9.5703125" bestFit="1" customWidth="1"/>
    <col min="15370" max="15370" width="14.28515625" customWidth="1"/>
    <col min="15371" max="15371" width="22.140625" customWidth="1"/>
    <col min="15621" max="15621" width="37.5703125" customWidth="1"/>
    <col min="15622" max="15622" width="9" customWidth="1"/>
    <col min="15623" max="15623" width="13.5703125" bestFit="1" customWidth="1"/>
    <col min="15624" max="15624" width="12.140625" bestFit="1" customWidth="1"/>
    <col min="15625" max="15625" width="9.5703125" bestFit="1" customWidth="1"/>
    <col min="15626" max="15626" width="14.28515625" customWidth="1"/>
    <col min="15627" max="15627" width="22.140625" customWidth="1"/>
    <col min="15877" max="15877" width="37.5703125" customWidth="1"/>
    <col min="15878" max="15878" width="9" customWidth="1"/>
    <col min="15879" max="15879" width="13.5703125" bestFit="1" customWidth="1"/>
    <col min="15880" max="15880" width="12.140625" bestFit="1" customWidth="1"/>
    <col min="15881" max="15881" width="9.5703125" bestFit="1" customWidth="1"/>
    <col min="15882" max="15882" width="14.28515625" customWidth="1"/>
    <col min="15883" max="15883" width="22.140625" customWidth="1"/>
    <col min="16133" max="16133" width="37.5703125" customWidth="1"/>
    <col min="16134" max="16134" width="9" customWidth="1"/>
    <col min="16135" max="16135" width="13.5703125" bestFit="1" customWidth="1"/>
    <col min="16136" max="16136" width="12.140625" bestFit="1" customWidth="1"/>
    <col min="16137" max="16137" width="9.5703125" bestFit="1" customWidth="1"/>
    <col min="16138" max="16138" width="14.28515625" customWidth="1"/>
    <col min="16139" max="16139" width="22.140625" customWidth="1"/>
  </cols>
  <sheetData>
    <row r="1" spans="1:13" ht="15.75">
      <c r="A1" s="543" t="s">
        <v>620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</row>
    <row r="2" spans="1:13" ht="15.75">
      <c r="A2" s="204" t="s">
        <v>335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3" ht="14.25">
      <c r="A3" s="205" t="s">
        <v>336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162"/>
      <c r="M3" s="162"/>
    </row>
    <row r="4" spans="1:13" ht="15">
      <c r="A4" s="164"/>
      <c r="B4" s="203"/>
      <c r="C4" s="203"/>
      <c r="D4" s="203"/>
      <c r="E4" s="203"/>
      <c r="F4" s="207" t="s">
        <v>254</v>
      </c>
      <c r="G4" s="207"/>
      <c r="H4" s="207"/>
      <c r="I4" s="207"/>
      <c r="J4" s="207"/>
      <c r="K4" s="203"/>
    </row>
    <row r="5" spans="1:13" ht="45">
      <c r="A5" s="143" t="s">
        <v>65</v>
      </c>
      <c r="B5" s="143" t="s">
        <v>300</v>
      </c>
      <c r="C5" s="143" t="s">
        <v>301</v>
      </c>
      <c r="D5" s="143" t="s">
        <v>393</v>
      </c>
      <c r="E5" s="143" t="s">
        <v>307</v>
      </c>
      <c r="F5" s="143" t="s">
        <v>330</v>
      </c>
      <c r="G5" s="143" t="s">
        <v>374</v>
      </c>
      <c r="H5" s="143" t="s">
        <v>381</v>
      </c>
      <c r="I5" s="143" t="s">
        <v>450</v>
      </c>
      <c r="J5" s="143" t="s">
        <v>337</v>
      </c>
      <c r="K5" s="144" t="s">
        <v>308</v>
      </c>
    </row>
    <row r="6" spans="1:13" s="220" customFormat="1" ht="186" customHeight="1">
      <c r="A6" s="227">
        <v>1</v>
      </c>
      <c r="B6" s="228" t="s">
        <v>369</v>
      </c>
      <c r="C6" s="229" t="s">
        <v>303</v>
      </c>
      <c r="D6" s="238">
        <v>450</v>
      </c>
      <c r="E6" s="238">
        <v>135</v>
      </c>
      <c r="F6" s="238">
        <v>315</v>
      </c>
      <c r="G6" s="238"/>
      <c r="H6" s="238"/>
      <c r="I6" s="238"/>
      <c r="J6" s="232">
        <v>6.04</v>
      </c>
      <c r="K6" s="229" t="s">
        <v>338</v>
      </c>
    </row>
    <row r="7" spans="1:13" ht="40.5" customHeight="1">
      <c r="A7" s="221">
        <v>2</v>
      </c>
      <c r="B7" s="222" t="s">
        <v>339</v>
      </c>
      <c r="C7" s="223" t="s">
        <v>303</v>
      </c>
      <c r="D7" s="224">
        <v>222</v>
      </c>
      <c r="E7" s="224">
        <v>222</v>
      </c>
      <c r="F7" s="221"/>
      <c r="G7" s="221"/>
      <c r="H7" s="221"/>
      <c r="I7" s="221"/>
      <c r="J7" s="233"/>
      <c r="K7" s="223" t="s">
        <v>340</v>
      </c>
    </row>
    <row r="8" spans="1:13" ht="80.25" customHeight="1">
      <c r="A8" s="221">
        <v>3</v>
      </c>
      <c r="B8" s="222" t="s">
        <v>341</v>
      </c>
      <c r="C8" s="223" t="s">
        <v>342</v>
      </c>
      <c r="D8" s="224">
        <v>18.5</v>
      </c>
      <c r="E8" s="224">
        <v>18.5</v>
      </c>
      <c r="F8" s="221" t="s">
        <v>297</v>
      </c>
      <c r="G8" s="221"/>
      <c r="H8" s="221"/>
      <c r="I8" s="221"/>
      <c r="J8" s="233">
        <f>11.677+5.36</f>
        <v>17.036999999999999</v>
      </c>
      <c r="K8" s="223" t="s">
        <v>343</v>
      </c>
    </row>
    <row r="9" spans="1:13" ht="31.5" customHeight="1">
      <c r="A9" s="221">
        <v>4</v>
      </c>
      <c r="B9" s="222" t="s">
        <v>344</v>
      </c>
      <c r="C9" s="223">
        <v>10</v>
      </c>
      <c r="D9" s="224">
        <v>1.02</v>
      </c>
      <c r="E9" s="224">
        <v>1.02</v>
      </c>
      <c r="F9" s="221" t="s">
        <v>297</v>
      </c>
      <c r="G9" s="221"/>
      <c r="H9" s="221"/>
      <c r="I9" s="221"/>
      <c r="J9" s="233">
        <v>1.018</v>
      </c>
      <c r="K9" s="223" t="s">
        <v>343</v>
      </c>
    </row>
    <row r="10" spans="1:13" ht="32.25" customHeight="1">
      <c r="A10" s="544">
        <v>5</v>
      </c>
      <c r="B10" s="222" t="s">
        <v>345</v>
      </c>
      <c r="C10" s="223">
        <v>12</v>
      </c>
      <c r="D10" s="233">
        <v>0.222</v>
      </c>
      <c r="E10" s="233">
        <v>0.222</v>
      </c>
      <c r="F10" s="221" t="s">
        <v>297</v>
      </c>
      <c r="G10" s="499"/>
      <c r="H10" s="499"/>
      <c r="I10" s="499"/>
      <c r="J10" s="546">
        <v>1.272</v>
      </c>
      <c r="K10" s="548" t="s">
        <v>346</v>
      </c>
    </row>
    <row r="11" spans="1:13" ht="33" customHeight="1">
      <c r="A11" s="545"/>
      <c r="B11" s="222" t="s">
        <v>347</v>
      </c>
      <c r="C11" s="223">
        <v>1</v>
      </c>
      <c r="D11" s="233">
        <v>1.05</v>
      </c>
      <c r="E11" s="233">
        <v>1.05</v>
      </c>
      <c r="F11" s="221" t="s">
        <v>297</v>
      </c>
      <c r="G11" s="500"/>
      <c r="H11" s="500"/>
      <c r="I11" s="500"/>
      <c r="J11" s="547"/>
      <c r="K11" s="545"/>
    </row>
    <row r="12" spans="1:13" ht="30.75" customHeight="1">
      <c r="A12" s="221">
        <v>6</v>
      </c>
      <c r="B12" s="222" t="s">
        <v>304</v>
      </c>
      <c r="C12" s="223">
        <v>1</v>
      </c>
      <c r="D12" s="224">
        <v>20</v>
      </c>
      <c r="E12" s="224">
        <v>20</v>
      </c>
      <c r="F12" s="221" t="s">
        <v>297</v>
      </c>
      <c r="G12" s="221"/>
      <c r="H12" s="221"/>
      <c r="I12" s="221"/>
      <c r="J12" s="233"/>
      <c r="K12" s="221" t="s">
        <v>348</v>
      </c>
    </row>
    <row r="13" spans="1:13" ht="20.25" customHeight="1">
      <c r="A13" s="221">
        <v>7</v>
      </c>
      <c r="B13" s="222" t="s">
        <v>305</v>
      </c>
      <c r="C13" s="223" t="s">
        <v>306</v>
      </c>
      <c r="D13" s="224">
        <v>0.2</v>
      </c>
      <c r="E13" s="224">
        <v>0.2</v>
      </c>
      <c r="F13" s="221" t="s">
        <v>297</v>
      </c>
      <c r="G13" s="221"/>
      <c r="H13" s="221"/>
      <c r="I13" s="221"/>
      <c r="J13" s="233"/>
      <c r="K13" s="221" t="s">
        <v>348</v>
      </c>
    </row>
    <row r="14" spans="1:13" ht="30" customHeight="1">
      <c r="A14" s="221">
        <v>8</v>
      </c>
      <c r="B14" s="222" t="s">
        <v>349</v>
      </c>
      <c r="C14" s="223" t="s">
        <v>303</v>
      </c>
      <c r="D14" s="224">
        <v>5</v>
      </c>
      <c r="E14" s="224">
        <v>5</v>
      </c>
      <c r="F14" s="221" t="s">
        <v>297</v>
      </c>
      <c r="G14" s="221"/>
      <c r="H14" s="221"/>
      <c r="I14" s="221"/>
      <c r="J14" s="233">
        <v>4.9950000000000001</v>
      </c>
      <c r="K14" s="223" t="s">
        <v>343</v>
      </c>
    </row>
    <row r="15" spans="1:13" ht="15.75">
      <c r="A15" s="221"/>
      <c r="B15" s="230" t="s">
        <v>272</v>
      </c>
      <c r="C15" s="231"/>
      <c r="D15" s="234">
        <f>SUM(D6:D14)</f>
        <v>717.99199999999996</v>
      </c>
      <c r="E15" s="234">
        <f>SUM(E6:E14)</f>
        <v>402.99199999999996</v>
      </c>
      <c r="F15" s="234">
        <f>SUM(F6:F14)</f>
        <v>315</v>
      </c>
      <c r="G15" s="234"/>
      <c r="H15" s="234"/>
      <c r="I15" s="234"/>
      <c r="J15" s="234">
        <f>SUM(J6:J14)</f>
        <v>30.361999999999998</v>
      </c>
      <c r="K15" s="224"/>
    </row>
    <row r="16" spans="1:13" ht="15.75">
      <c r="A16" s="204" t="s">
        <v>350</v>
      </c>
      <c r="B16" s="208"/>
      <c r="C16" s="209"/>
      <c r="D16" s="239"/>
      <c r="E16" s="235"/>
      <c r="F16" s="235"/>
      <c r="G16" s="235"/>
      <c r="H16" s="235"/>
      <c r="I16" s="235"/>
      <c r="J16" s="235"/>
      <c r="K16" s="235"/>
    </row>
    <row r="17" spans="1:11" ht="15">
      <c r="A17" s="210" t="s">
        <v>351</v>
      </c>
      <c r="B17" s="208"/>
      <c r="C17" s="209"/>
      <c r="D17" s="239"/>
      <c r="E17" s="235"/>
      <c r="F17" s="235"/>
      <c r="G17" s="235"/>
      <c r="H17" s="235"/>
      <c r="I17" s="235"/>
      <c r="J17" s="235"/>
      <c r="K17" s="235"/>
    </row>
    <row r="18" spans="1:11" ht="15">
      <c r="A18" s="203"/>
      <c r="B18" s="203"/>
      <c r="C18" s="203"/>
      <c r="D18" s="240"/>
      <c r="E18" s="240"/>
      <c r="F18" s="236" t="s">
        <v>254</v>
      </c>
      <c r="G18" s="236"/>
      <c r="H18" s="236"/>
      <c r="I18" s="236"/>
      <c r="J18" s="236"/>
      <c r="K18" s="240"/>
    </row>
    <row r="19" spans="1:11" ht="45">
      <c r="A19" s="143" t="s">
        <v>65</v>
      </c>
      <c r="B19" s="143" t="s">
        <v>300</v>
      </c>
      <c r="C19" s="143" t="s">
        <v>301</v>
      </c>
      <c r="D19" s="144" t="s">
        <v>302</v>
      </c>
      <c r="E19" s="143" t="s">
        <v>307</v>
      </c>
      <c r="F19" s="143" t="s">
        <v>330</v>
      </c>
      <c r="G19" s="143"/>
      <c r="H19" s="143"/>
      <c r="I19" s="143"/>
      <c r="J19" s="143" t="s">
        <v>337</v>
      </c>
      <c r="K19" s="144" t="s">
        <v>308</v>
      </c>
    </row>
    <row r="20" spans="1:11" ht="28.5">
      <c r="A20" s="225">
        <v>1</v>
      </c>
      <c r="B20" s="226" t="s">
        <v>352</v>
      </c>
      <c r="C20" s="225">
        <v>1</v>
      </c>
      <c r="D20" s="241">
        <v>13.365729999999999</v>
      </c>
      <c r="E20" s="241">
        <v>13.365729999999999</v>
      </c>
      <c r="F20" s="225" t="s">
        <v>297</v>
      </c>
      <c r="G20" s="225"/>
      <c r="H20" s="225"/>
      <c r="I20" s="225"/>
      <c r="J20" s="237">
        <v>12.714</v>
      </c>
      <c r="K20" s="223" t="s">
        <v>343</v>
      </c>
    </row>
    <row r="21" spans="1:11" ht="33.75" customHeight="1">
      <c r="A21" s="221">
        <v>2</v>
      </c>
      <c r="B21" s="222" t="s">
        <v>349</v>
      </c>
      <c r="C21" s="223" t="s">
        <v>303</v>
      </c>
      <c r="D21" s="241">
        <v>6.05</v>
      </c>
      <c r="E21" s="241">
        <v>6.05</v>
      </c>
      <c r="F21" s="221" t="s">
        <v>297</v>
      </c>
      <c r="G21" s="221"/>
      <c r="H21" s="221"/>
      <c r="I21" s="221"/>
      <c r="J21" s="233">
        <v>5.58</v>
      </c>
      <c r="K21" s="223" t="s">
        <v>353</v>
      </c>
    </row>
    <row r="22" spans="1:11" ht="46.5" customHeight="1">
      <c r="A22" s="221">
        <v>3</v>
      </c>
      <c r="B22" s="222" t="s">
        <v>370</v>
      </c>
      <c r="C22" s="223" t="s">
        <v>303</v>
      </c>
      <c r="D22" s="242">
        <v>22.570060000000002</v>
      </c>
      <c r="E22" s="242">
        <v>22.570060000000002</v>
      </c>
      <c r="F22" s="224"/>
      <c r="G22" s="224"/>
      <c r="H22" s="224"/>
      <c r="I22" s="224"/>
      <c r="J22" s="233">
        <v>244.57</v>
      </c>
      <c r="K22" s="223" t="s">
        <v>343</v>
      </c>
    </row>
    <row r="23" spans="1:11" ht="33.75" customHeight="1">
      <c r="A23" s="221">
        <v>4</v>
      </c>
      <c r="B23" s="222" t="s">
        <v>354</v>
      </c>
      <c r="C23" s="223">
        <v>1</v>
      </c>
      <c r="D23" s="243">
        <v>160.72999999999999</v>
      </c>
      <c r="E23" s="243">
        <v>160.72999999999999</v>
      </c>
      <c r="F23" s="75"/>
      <c r="G23" s="244"/>
      <c r="H23" s="244"/>
      <c r="I23" s="244"/>
      <c r="J23" s="549">
        <v>166.529</v>
      </c>
      <c r="K23" s="548" t="s">
        <v>368</v>
      </c>
    </row>
    <row r="24" spans="1:11" ht="63.75" customHeight="1">
      <c r="A24" s="221">
        <v>5</v>
      </c>
      <c r="B24" s="222" t="s">
        <v>355</v>
      </c>
      <c r="C24" s="223">
        <v>1</v>
      </c>
      <c r="D24" s="243">
        <v>106.39</v>
      </c>
      <c r="E24" s="243">
        <v>106.39</v>
      </c>
      <c r="F24" s="75"/>
      <c r="G24" s="245"/>
      <c r="H24" s="245"/>
      <c r="I24" s="245"/>
      <c r="J24" s="550"/>
      <c r="K24" s="551"/>
    </row>
    <row r="25" spans="1:11" ht="15.75">
      <c r="A25" s="145"/>
      <c r="B25" s="146" t="s">
        <v>272</v>
      </c>
      <c r="C25" s="147"/>
      <c r="D25" s="246">
        <f>SUM(D20:D24)</f>
        <v>309.10579000000001</v>
      </c>
      <c r="E25" s="246">
        <f>SUM(E20:E24)</f>
        <v>309.10579000000001</v>
      </c>
      <c r="F25" s="159">
        <f>SUM(F20:F24)</f>
        <v>0</v>
      </c>
      <c r="G25" s="159"/>
      <c r="H25" s="159"/>
      <c r="I25" s="159"/>
      <c r="J25" s="159">
        <f>SUM(J20:J24)</f>
        <v>429.39299999999997</v>
      </c>
      <c r="K25" s="158"/>
    </row>
    <row r="26" spans="1:11" ht="15.75">
      <c r="A26" s="204" t="s">
        <v>357</v>
      </c>
      <c r="B26" s="208"/>
      <c r="C26" s="209"/>
      <c r="D26" s="235"/>
      <c r="E26" s="166"/>
      <c r="F26" s="166"/>
      <c r="G26" s="166"/>
      <c r="H26" s="166"/>
      <c r="I26" s="166"/>
      <c r="J26" s="166"/>
      <c r="K26" s="166"/>
    </row>
    <row r="27" spans="1:11" ht="21" customHeight="1">
      <c r="A27" s="211" t="s">
        <v>356</v>
      </c>
      <c r="B27" s="208"/>
      <c r="C27" s="209"/>
      <c r="D27" s="235"/>
      <c r="E27" s="166"/>
      <c r="F27" s="166"/>
      <c r="G27" s="166"/>
      <c r="H27" s="166"/>
      <c r="I27" s="166"/>
      <c r="J27" s="166"/>
      <c r="K27" s="166"/>
    </row>
    <row r="28" spans="1:11" ht="34.5" customHeight="1">
      <c r="A28" s="221">
        <v>1</v>
      </c>
      <c r="B28" s="222" t="s">
        <v>331</v>
      </c>
      <c r="C28" s="223" t="s">
        <v>332</v>
      </c>
      <c r="D28" s="224">
        <v>12</v>
      </c>
      <c r="E28" s="224" t="s">
        <v>297</v>
      </c>
      <c r="F28" s="224" t="s">
        <v>297</v>
      </c>
      <c r="G28" s="224"/>
      <c r="H28" s="224"/>
      <c r="I28" s="224"/>
      <c r="J28" s="224">
        <v>8.5036000000000005</v>
      </c>
      <c r="K28" s="223" t="s">
        <v>376</v>
      </c>
    </row>
    <row r="29" spans="1:11" ht="42.75" customHeight="1">
      <c r="A29" s="221">
        <v>2</v>
      </c>
      <c r="B29" s="222" t="s">
        <v>333</v>
      </c>
      <c r="C29" s="224" t="s">
        <v>297</v>
      </c>
      <c r="D29" s="221">
        <v>15.72</v>
      </c>
      <c r="E29" s="224" t="s">
        <v>297</v>
      </c>
      <c r="F29" s="224" t="s">
        <v>297</v>
      </c>
      <c r="G29" s="224"/>
      <c r="H29" s="224"/>
      <c r="I29" s="224"/>
      <c r="J29" s="221">
        <v>15.72</v>
      </c>
      <c r="K29" s="223" t="s">
        <v>376</v>
      </c>
    </row>
    <row r="30" spans="1:11" ht="15.75">
      <c r="A30" s="145"/>
      <c r="B30" s="146" t="s">
        <v>272</v>
      </c>
      <c r="C30" s="147"/>
      <c r="D30" s="159">
        <f>SUM(D28:D29)</f>
        <v>27.72</v>
      </c>
      <c r="E30" s="159">
        <f t="shared" ref="E30:J30" si="0">SUM(E28:E29)</f>
        <v>0</v>
      </c>
      <c r="F30" s="159">
        <f t="shared" si="0"/>
        <v>0</v>
      </c>
      <c r="G30" s="159"/>
      <c r="H30" s="159"/>
      <c r="I30" s="159"/>
      <c r="J30" s="159">
        <f t="shared" si="0"/>
        <v>24.223600000000001</v>
      </c>
      <c r="K30" s="158"/>
    </row>
    <row r="31" spans="1:11" ht="15.75">
      <c r="A31" s="204" t="s">
        <v>371</v>
      </c>
      <c r="B31" s="208"/>
      <c r="C31" s="209"/>
      <c r="D31" s="235"/>
      <c r="E31" s="166"/>
      <c r="F31" s="166"/>
      <c r="G31" s="166"/>
      <c r="H31" s="166"/>
      <c r="I31" s="166"/>
      <c r="J31" s="166"/>
      <c r="K31" s="166"/>
    </row>
    <row r="32" spans="1:11" ht="15.75">
      <c r="A32" s="212" t="s">
        <v>375</v>
      </c>
      <c r="B32" s="208"/>
      <c r="C32" s="209"/>
      <c r="D32" s="235"/>
      <c r="E32" s="166"/>
      <c r="F32" s="166"/>
      <c r="G32" s="166"/>
      <c r="H32" s="166"/>
      <c r="I32" s="166"/>
      <c r="J32" s="166"/>
      <c r="K32" s="166"/>
    </row>
    <row r="33" spans="1:11" ht="30">
      <c r="A33" s="221">
        <v>1</v>
      </c>
      <c r="B33" s="222" t="s">
        <v>372</v>
      </c>
      <c r="C33" s="223" t="s">
        <v>373</v>
      </c>
      <c r="D33" s="224">
        <v>21</v>
      </c>
      <c r="E33" s="224" t="s">
        <v>297</v>
      </c>
      <c r="F33" s="224" t="s">
        <v>297</v>
      </c>
      <c r="G33" s="224"/>
      <c r="H33" s="224"/>
      <c r="I33" s="224"/>
      <c r="J33" s="224">
        <v>18.32</v>
      </c>
      <c r="K33" s="247" t="s">
        <v>388</v>
      </c>
    </row>
    <row r="34" spans="1:11" ht="15.75">
      <c r="A34" s="145"/>
      <c r="B34" s="146" t="s">
        <v>272</v>
      </c>
      <c r="C34" s="147"/>
      <c r="D34" s="159">
        <f>SUM(D33:D33)</f>
        <v>21</v>
      </c>
      <c r="E34" s="159">
        <f>SUM(E33:E33)</f>
        <v>0</v>
      </c>
      <c r="F34" s="159">
        <f>SUM(F33:F33)</f>
        <v>0</v>
      </c>
      <c r="G34" s="159"/>
      <c r="H34" s="159"/>
      <c r="I34" s="159"/>
      <c r="J34" s="159">
        <f>SUM(J33:J33)</f>
        <v>18.32</v>
      </c>
      <c r="K34" s="158"/>
    </row>
    <row r="35" spans="1:11" ht="15.75">
      <c r="A35" s="204" t="s">
        <v>389</v>
      </c>
      <c r="B35" s="149"/>
      <c r="C35" s="150"/>
      <c r="D35" s="148"/>
      <c r="E35" s="41"/>
      <c r="F35" s="41"/>
      <c r="G35" s="41"/>
      <c r="H35" s="41"/>
      <c r="I35" s="41"/>
      <c r="J35" s="41"/>
      <c r="K35" s="41"/>
    </row>
    <row r="36" spans="1:11" ht="15.75">
      <c r="A36" s="212" t="s">
        <v>390</v>
      </c>
      <c r="B36" s="208"/>
      <c r="C36" s="209"/>
      <c r="D36" s="235"/>
      <c r="E36" s="166"/>
      <c r="F36" s="166"/>
      <c r="G36" s="166"/>
      <c r="H36" s="166"/>
      <c r="I36" s="166"/>
      <c r="J36" s="166"/>
      <c r="K36" s="166"/>
    </row>
    <row r="37" spans="1:11" ht="30">
      <c r="A37" s="221">
        <v>1</v>
      </c>
      <c r="B37" s="222" t="s">
        <v>391</v>
      </c>
      <c r="C37" s="223" t="s">
        <v>373</v>
      </c>
      <c r="D37" s="224">
        <v>1.78</v>
      </c>
      <c r="E37" s="224" t="s">
        <v>297</v>
      </c>
      <c r="F37" s="224" t="s">
        <v>297</v>
      </c>
      <c r="G37" s="224"/>
      <c r="H37" s="224"/>
      <c r="I37" s="224"/>
      <c r="J37" s="224">
        <v>1.78</v>
      </c>
      <c r="K37" s="247" t="s">
        <v>388</v>
      </c>
    </row>
    <row r="38" spans="1:11" ht="30">
      <c r="A38" s="221">
        <v>2</v>
      </c>
      <c r="B38" s="222" t="s">
        <v>392</v>
      </c>
      <c r="C38" s="223" t="s">
        <v>408</v>
      </c>
      <c r="D38" s="224">
        <v>7.1928000000000001</v>
      </c>
      <c r="E38" s="224"/>
      <c r="F38" s="224"/>
      <c r="G38" s="224"/>
      <c r="H38" s="224"/>
      <c r="I38" s="224"/>
      <c r="J38" s="248">
        <v>7.19</v>
      </c>
      <c r="K38" s="247" t="s">
        <v>388</v>
      </c>
    </row>
    <row r="39" spans="1:11" ht="45">
      <c r="A39" s="221">
        <v>3</v>
      </c>
      <c r="B39" s="222" t="s">
        <v>395</v>
      </c>
      <c r="C39" s="223" t="s">
        <v>396</v>
      </c>
      <c r="D39" s="224">
        <v>11.908379999999999</v>
      </c>
      <c r="E39" s="224"/>
      <c r="F39" s="224"/>
      <c r="G39" s="224"/>
      <c r="H39" s="224"/>
      <c r="I39" s="224"/>
      <c r="J39" s="248">
        <v>11.03397</v>
      </c>
      <c r="K39" s="294" t="s">
        <v>438</v>
      </c>
    </row>
    <row r="40" spans="1:11" ht="104.25" customHeight="1">
      <c r="A40" s="221">
        <v>4</v>
      </c>
      <c r="B40" s="222" t="s">
        <v>394</v>
      </c>
      <c r="C40" s="223" t="s">
        <v>373</v>
      </c>
      <c r="D40" s="224">
        <v>3435.15895</v>
      </c>
      <c r="E40" s="224"/>
      <c r="F40" s="224"/>
      <c r="G40" s="224"/>
      <c r="H40" s="224"/>
      <c r="I40" s="224"/>
      <c r="J40" s="501">
        <v>2230.66</v>
      </c>
      <c r="K40" s="502" t="s">
        <v>617</v>
      </c>
    </row>
    <row r="41" spans="1:11" ht="15.75">
      <c r="A41" s="145"/>
      <c r="B41" s="146" t="s">
        <v>272</v>
      </c>
      <c r="C41" s="147"/>
      <c r="D41" s="159">
        <f>SUM(D37:D40)</f>
        <v>3456.0401299999999</v>
      </c>
      <c r="E41" s="159">
        <f>SUM(E37:E37)</f>
        <v>0</v>
      </c>
      <c r="F41" s="159">
        <f>SUM(F37:F37)</f>
        <v>0</v>
      </c>
      <c r="G41" s="159"/>
      <c r="H41" s="159"/>
      <c r="I41" s="159"/>
      <c r="J41" s="159">
        <f>SUM(J37:J40)</f>
        <v>2250.6639700000001</v>
      </c>
      <c r="K41" s="158"/>
    </row>
    <row r="42" spans="1:11" ht="15">
      <c r="A42" s="148"/>
      <c r="B42" s="149"/>
      <c r="C42" s="150"/>
    </row>
    <row r="43" spans="1:11" ht="15.75">
      <c r="A43" s="204" t="s">
        <v>447</v>
      </c>
      <c r="B43" s="208"/>
      <c r="C43" s="209"/>
      <c r="D43" s="235"/>
      <c r="E43" s="166"/>
      <c r="F43" s="166"/>
      <c r="G43" s="166"/>
      <c r="H43" s="166"/>
      <c r="I43" s="166"/>
      <c r="J43" s="166"/>
      <c r="K43" s="166"/>
    </row>
    <row r="44" spans="1:11" ht="15.75">
      <c r="A44" s="212" t="s">
        <v>448</v>
      </c>
      <c r="B44" s="208"/>
      <c r="C44" s="209"/>
      <c r="D44" s="235"/>
      <c r="E44" s="166"/>
      <c r="F44" s="166"/>
      <c r="G44" s="166"/>
      <c r="H44" s="166"/>
      <c r="I44" s="166"/>
      <c r="J44" s="166"/>
      <c r="K44" s="166"/>
    </row>
    <row r="45" spans="1:11" ht="60">
      <c r="A45" s="221">
        <v>1</v>
      </c>
      <c r="B45" s="222" t="s">
        <v>449</v>
      </c>
      <c r="C45" s="223" t="s">
        <v>303</v>
      </c>
      <c r="D45" s="224">
        <v>53</v>
      </c>
      <c r="E45" s="224" t="s">
        <v>297</v>
      </c>
      <c r="F45" s="224" t="s">
        <v>297</v>
      </c>
      <c r="G45" s="224"/>
      <c r="H45" s="224"/>
      <c r="I45" s="224"/>
      <c r="J45" s="501">
        <v>28.8</v>
      </c>
      <c r="K45" s="502" t="s">
        <v>618</v>
      </c>
    </row>
    <row r="46" spans="1:11" ht="15.75">
      <c r="A46" s="145"/>
      <c r="B46" s="146" t="s">
        <v>272</v>
      </c>
      <c r="C46" s="147"/>
      <c r="D46" s="159">
        <f>SUM(D45:D45)</f>
        <v>53</v>
      </c>
      <c r="E46" s="159">
        <f>SUM(E45:E45)</f>
        <v>0</v>
      </c>
      <c r="F46" s="159">
        <f>SUM(F45:F45)</f>
        <v>0</v>
      </c>
      <c r="G46" s="159"/>
      <c r="H46" s="159"/>
      <c r="I46" s="159"/>
      <c r="J46" s="159">
        <f>SUM(J45:J45)</f>
        <v>28.8</v>
      </c>
      <c r="K46" s="158"/>
    </row>
    <row r="47" spans="1:11" ht="15">
      <c r="A47" s="148"/>
      <c r="B47" s="149"/>
      <c r="C47" s="150"/>
    </row>
    <row r="48" spans="1:11" ht="15.75">
      <c r="A48" s="204" t="s">
        <v>462</v>
      </c>
      <c r="B48" s="208"/>
      <c r="C48" s="209"/>
      <c r="D48" s="235"/>
      <c r="E48" s="166"/>
      <c r="F48" s="166"/>
      <c r="G48" s="166"/>
      <c r="H48" s="166"/>
      <c r="I48" s="166"/>
      <c r="J48" s="166"/>
      <c r="K48" s="166"/>
    </row>
    <row r="49" spans="1:11" ht="15.75">
      <c r="A49" s="212" t="s">
        <v>463</v>
      </c>
      <c r="B49" s="208"/>
      <c r="C49" s="209"/>
      <c r="D49" s="235"/>
      <c r="E49" s="166"/>
      <c r="F49" s="166"/>
      <c r="G49" s="166"/>
      <c r="H49" s="166"/>
      <c r="I49" s="166"/>
      <c r="J49" s="166"/>
      <c r="K49" s="166"/>
    </row>
    <row r="50" spans="1:11" ht="45">
      <c r="A50" s="221">
        <v>1</v>
      </c>
      <c r="B50" s="222" t="s">
        <v>464</v>
      </c>
      <c r="C50" s="223" t="s">
        <v>303</v>
      </c>
      <c r="D50" s="224">
        <v>2266</v>
      </c>
      <c r="E50" s="224" t="s">
        <v>297</v>
      </c>
      <c r="F50" s="224" t="s">
        <v>297</v>
      </c>
      <c r="G50" s="224"/>
      <c r="H50" s="224"/>
      <c r="I50" s="224"/>
      <c r="J50" s="501">
        <v>1229.625</v>
      </c>
      <c r="K50" s="502" t="s">
        <v>619</v>
      </c>
    </row>
    <row r="51" spans="1:11" ht="15.75">
      <c r="A51" s="145"/>
      <c r="B51" s="146" t="s">
        <v>272</v>
      </c>
      <c r="C51" s="147"/>
      <c r="D51" s="159">
        <f>SUM(D50:D50)</f>
        <v>2266</v>
      </c>
      <c r="E51" s="159">
        <f>SUM(E50:E50)</f>
        <v>0</v>
      </c>
      <c r="F51" s="159">
        <f>SUM(F50:F50)</f>
        <v>0</v>
      </c>
      <c r="G51" s="159"/>
      <c r="H51" s="159"/>
      <c r="I51" s="159"/>
      <c r="J51" s="159">
        <f>SUM(J50:J50)</f>
        <v>1229.625</v>
      </c>
      <c r="K51" s="158"/>
    </row>
    <row r="52" spans="1:11" ht="15">
      <c r="A52" s="148"/>
      <c r="B52" s="149"/>
      <c r="C52" s="150"/>
    </row>
    <row r="53" spans="1:11" ht="15">
      <c r="A53" s="148"/>
      <c r="B53" s="149"/>
      <c r="C53" s="150"/>
    </row>
    <row r="54" spans="1:11" ht="15">
      <c r="A54" s="148"/>
      <c r="B54" s="149"/>
      <c r="C54" s="150"/>
    </row>
    <row r="55" spans="1:11" ht="15">
      <c r="A55" s="148"/>
      <c r="B55" s="149"/>
      <c r="C55" s="150"/>
    </row>
    <row r="56" spans="1:11" ht="15">
      <c r="A56" s="148"/>
      <c r="B56" s="149"/>
      <c r="C56" s="150"/>
    </row>
    <row r="57" spans="1:11" ht="15">
      <c r="A57" s="148"/>
      <c r="B57" s="149"/>
      <c r="C57" s="150"/>
    </row>
    <row r="58" spans="1:11" ht="15">
      <c r="A58" s="148"/>
      <c r="B58" s="149"/>
      <c r="C58" s="150"/>
    </row>
    <row r="59" spans="1:11" ht="15">
      <c r="A59" s="148"/>
      <c r="B59" s="149"/>
      <c r="C59" s="150"/>
    </row>
    <row r="60" spans="1:11" ht="15">
      <c r="A60" s="148"/>
      <c r="B60" s="149"/>
      <c r="C60" s="150"/>
    </row>
    <row r="61" spans="1:11" ht="15">
      <c r="A61" s="148"/>
      <c r="B61" s="149"/>
      <c r="C61" s="150"/>
    </row>
    <row r="62" spans="1:11" ht="15">
      <c r="A62" s="148"/>
      <c r="B62" s="149"/>
      <c r="C62" s="150"/>
    </row>
    <row r="63" spans="1:11" ht="15">
      <c r="A63" s="148"/>
      <c r="B63" s="149"/>
      <c r="C63" s="150"/>
    </row>
    <row r="64" spans="1:11" ht="15">
      <c r="A64" s="148"/>
      <c r="B64" s="149"/>
      <c r="C64" s="150"/>
    </row>
    <row r="65" spans="1:3" ht="15">
      <c r="A65" s="148"/>
      <c r="B65" s="149"/>
      <c r="C65" s="150"/>
    </row>
    <row r="66" spans="1:3" ht="15">
      <c r="A66" s="148"/>
      <c r="B66" s="149"/>
      <c r="C66" s="150"/>
    </row>
    <row r="67" spans="1:3" ht="15">
      <c r="A67" s="148"/>
      <c r="B67" s="149"/>
      <c r="C67" s="150"/>
    </row>
    <row r="68" spans="1:3" ht="15">
      <c r="A68" s="148"/>
      <c r="B68" s="149"/>
      <c r="C68" s="150"/>
    </row>
    <row r="69" spans="1:3" ht="15">
      <c r="A69" s="148"/>
      <c r="B69" s="149"/>
      <c r="C69" s="150"/>
    </row>
    <row r="70" spans="1:3" ht="15">
      <c r="A70" s="148"/>
      <c r="B70" s="149"/>
      <c r="C70" s="150"/>
    </row>
    <row r="71" spans="1:3" ht="15">
      <c r="A71" s="148"/>
      <c r="B71" s="149"/>
      <c r="C71" s="150"/>
    </row>
  </sheetData>
  <mergeCells count="6">
    <mergeCell ref="A1:K1"/>
    <mergeCell ref="A10:A11"/>
    <mergeCell ref="J10:J11"/>
    <mergeCell ref="K10:K11"/>
    <mergeCell ref="J23:J24"/>
    <mergeCell ref="K23:K24"/>
  </mergeCells>
  <pageMargins left="0.70866141732283472" right="0.70866141732283472" top="0.74803149606299213" bottom="0.74803149606299213" header="0.31496062992125984" footer="0.31496062992125984"/>
  <pageSetup scale="58" orientation="portrait" r:id="rId1"/>
  <headerFooter>
    <oddHeader>&amp;R&amp;"Times New Roman,Bold"&amp;16Annexure-I</oddHead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5</vt:i4>
      </vt:variant>
    </vt:vector>
  </HeadingPairs>
  <TitlesOfParts>
    <vt:vector size="19" baseType="lpstr">
      <vt:lpstr>Check list</vt:lpstr>
      <vt:lpstr>Annual Charges</vt:lpstr>
      <vt:lpstr>Form-1</vt:lpstr>
      <vt:lpstr>Form-8</vt:lpstr>
      <vt:lpstr>Form-6A</vt:lpstr>
      <vt:lpstr>Form-6B</vt:lpstr>
      <vt:lpstr>Form-7A</vt:lpstr>
      <vt:lpstr>Form 7B(1)</vt:lpstr>
      <vt:lpstr>Form-7B(2)</vt:lpstr>
      <vt:lpstr>Form-7B(3)</vt:lpstr>
      <vt:lpstr>Form-7B(4)</vt:lpstr>
      <vt:lpstr>Form-7C</vt:lpstr>
      <vt:lpstr>Form-7D</vt:lpstr>
      <vt:lpstr>CAPEX</vt:lpstr>
      <vt:lpstr>'Form-6B'!Print_Area</vt:lpstr>
      <vt:lpstr>'Form-7B(4)'!Print_Area</vt:lpstr>
      <vt:lpstr>'Form-7C'!Print_Area</vt:lpstr>
      <vt:lpstr>'Form-8'!Print_Area</vt:lpstr>
      <vt:lpstr>CAPEX!Print_Titles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 K Das</dc:creator>
  <cp:lastModifiedBy>NISHANT SHAH</cp:lastModifiedBy>
  <cp:lastPrinted>2025-11-20T06:51:49Z</cp:lastPrinted>
  <dcterms:created xsi:type="dcterms:W3CDTF">2009-11-23T10:56:46Z</dcterms:created>
  <dcterms:modified xsi:type="dcterms:W3CDTF">2025-11-28T07:18:16Z</dcterms:modified>
</cp:coreProperties>
</file>